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-120" yWindow="-96" windowWidth="17520" windowHeight="10500"/>
  </bookViews>
  <sheets>
    <sheet name="Coupe du Monde 2010" sheetId="2" r:id="rId1"/>
    <sheet name="Composition équipe de France" sheetId="3" r:id="rId2"/>
  </sheets>
  <definedNames>
    <definedName name="RiskAutoStopPercChange">1.5</definedName>
    <definedName name="RiskCollectDistributionSamples">2</definedName>
    <definedName name="RiskExcelReportsGoInNewWorkbook">TRUE</definedName>
    <definedName name="RiskExcelReportsToGenerate">0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3000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TRUE</definedName>
    <definedName name="RiskStandardRecalc">2</definedName>
    <definedName name="RiskTemplateSheetName">"myTemplate"</definedName>
    <definedName name="RiskUpdateDisplay">FALSE</definedName>
    <definedName name="RiskUseDifferentSeedForEachSim">FALSE</definedName>
    <definedName name="RiskUseFixedSeed">FALSE</definedName>
    <definedName name="RiskUseMultipleCPUs">FALSE</definedName>
    <definedName name="_xlnm.Print_Area" localSheetId="0">'Coupe du Monde 2010'!$A$2:$AC$69</definedName>
  </definedNames>
  <calcPr calcId="144525"/>
</workbook>
</file>

<file path=xl/calcChain.xml><?xml version="1.0" encoding="utf-8"?>
<calcChain xmlns="http://schemas.openxmlformats.org/spreadsheetml/2006/main">
  <c r="U38" i="2" l="1"/>
  <c r="X26" i="2" l="1"/>
  <c r="X33" i="2"/>
  <c r="X32" i="2"/>
  <c r="X31" i="2"/>
  <c r="X30" i="2"/>
  <c r="X29" i="2"/>
  <c r="X28" i="2"/>
  <c r="U28" i="2"/>
  <c r="U27" i="2"/>
  <c r="X27" i="2"/>
  <c r="U33" i="2" l="1"/>
  <c r="U39" i="2" s="1"/>
  <c r="U32" i="2"/>
  <c r="U31" i="2"/>
  <c r="U30" i="2"/>
  <c r="U29" i="2"/>
  <c r="U37" i="2" s="1"/>
  <c r="G13" i="2" l="1"/>
  <c r="I57" i="2" l="1"/>
  <c r="AM57" i="2"/>
  <c r="AO57" i="2"/>
  <c r="AP57" i="2"/>
  <c r="AQ57" i="2" s="1"/>
  <c r="AS57" i="2"/>
  <c r="AT57" i="2"/>
  <c r="AR59" i="2" s="1"/>
  <c r="AU57" i="2"/>
  <c r="AM58" i="2"/>
  <c r="AO58" i="2"/>
  <c r="AP58" i="2"/>
  <c r="AR58" i="2"/>
  <c r="AU58" i="2"/>
  <c r="AM59" i="2"/>
  <c r="AO59" i="2"/>
  <c r="AP59" i="2"/>
  <c r="AS59" i="2"/>
  <c r="AT58" i="2" s="1"/>
  <c r="AU59" i="2"/>
  <c r="BC58" i="2" l="1"/>
  <c r="BC59" i="2"/>
  <c r="AN58" i="2"/>
  <c r="AQ59" i="2"/>
  <c r="AX57" i="2" s="1"/>
  <c r="AN57" i="2"/>
  <c r="AN59" i="2"/>
  <c r="AV59" i="2"/>
  <c r="AQ58" i="2"/>
  <c r="AW57" i="2" s="1"/>
  <c r="BA58" i="2"/>
  <c r="AZ58" i="2"/>
  <c r="BA57" i="2"/>
  <c r="AZ57" i="2"/>
  <c r="BB59" i="2"/>
  <c r="AZ59" i="2"/>
  <c r="BB57" i="2"/>
  <c r="D19" i="2"/>
  <c r="AX58" i="2" l="1"/>
  <c r="AV58" i="2"/>
  <c r="AW59" i="2"/>
  <c r="BW7" i="2"/>
  <c r="N8" i="2"/>
  <c r="I9" i="2"/>
  <c r="AM9" i="2"/>
  <c r="AO9" i="2"/>
  <c r="AP9" i="2"/>
  <c r="AS9" i="2"/>
  <c r="AT9" i="2"/>
  <c r="AU9" i="2"/>
  <c r="D10" i="2"/>
  <c r="G10" i="2"/>
  <c r="AM10" i="2"/>
  <c r="AO10" i="2"/>
  <c r="AP10" i="2"/>
  <c r="AR10" i="2"/>
  <c r="AU10" i="2"/>
  <c r="AS12" i="2" s="1"/>
  <c r="D11" i="2"/>
  <c r="G11" i="2"/>
  <c r="AM11" i="2"/>
  <c r="AO11" i="2"/>
  <c r="AP11" i="2"/>
  <c r="AR11" i="2"/>
  <c r="AS11" i="2"/>
  <c r="AT10" i="2" s="1"/>
  <c r="AU11" i="2"/>
  <c r="D12" i="2"/>
  <c r="G12" i="2"/>
  <c r="AM12" i="2"/>
  <c r="AO12" i="2"/>
  <c r="AP12" i="2"/>
  <c r="AT12" i="2"/>
  <c r="D13" i="2"/>
  <c r="N16" i="2"/>
  <c r="I17" i="2"/>
  <c r="AM17" i="2"/>
  <c r="AO17" i="2"/>
  <c r="AP17" i="2"/>
  <c r="AS17" i="2"/>
  <c r="AR18" i="2" s="1"/>
  <c r="AT17" i="2"/>
  <c r="AU17" i="2"/>
  <c r="D18" i="2"/>
  <c r="G18" i="2"/>
  <c r="AM18" i="2"/>
  <c r="AO18" i="2"/>
  <c r="AP18" i="2"/>
  <c r="AU18" i="2"/>
  <c r="AS20" i="2" s="1"/>
  <c r="G19" i="2"/>
  <c r="AM19" i="2"/>
  <c r="AO19" i="2"/>
  <c r="AP19" i="2"/>
  <c r="AR19" i="2"/>
  <c r="AS19" i="2"/>
  <c r="AT18" i="2" s="1"/>
  <c r="AU19" i="2"/>
  <c r="D20" i="2"/>
  <c r="G20" i="2"/>
  <c r="AM20" i="2"/>
  <c r="AO20" i="2"/>
  <c r="AP20" i="2"/>
  <c r="AT20" i="2"/>
  <c r="D21" i="2"/>
  <c r="G21" i="2"/>
  <c r="N24" i="2"/>
  <c r="I25" i="2"/>
  <c r="AM25" i="2"/>
  <c r="AO25" i="2"/>
  <c r="AP25" i="2"/>
  <c r="AS25" i="2"/>
  <c r="AT25" i="2"/>
  <c r="AR27" i="2" s="1"/>
  <c r="AU25" i="2"/>
  <c r="D26" i="2"/>
  <c r="G26" i="2"/>
  <c r="AM26" i="2"/>
  <c r="AO26" i="2"/>
  <c r="AP26" i="2"/>
  <c r="AR26" i="2"/>
  <c r="AU26" i="2"/>
  <c r="AS28" i="2" s="1"/>
  <c r="D27" i="2"/>
  <c r="G27" i="2"/>
  <c r="AM27" i="2"/>
  <c r="AO27" i="2"/>
  <c r="AP27" i="2"/>
  <c r="AS27" i="2"/>
  <c r="AT26" i="2" s="1"/>
  <c r="AU27" i="2"/>
  <c r="D28" i="2"/>
  <c r="G28" i="2"/>
  <c r="AM28" i="2"/>
  <c r="AO28" i="2"/>
  <c r="AP28" i="2"/>
  <c r="D29" i="2"/>
  <c r="G29" i="2"/>
  <c r="N32" i="2"/>
  <c r="I33" i="2"/>
  <c r="AM33" i="2"/>
  <c r="AO33" i="2"/>
  <c r="AP33" i="2"/>
  <c r="AS33" i="2"/>
  <c r="AT33" i="2"/>
  <c r="AR35" i="2" s="1"/>
  <c r="AU33" i="2"/>
  <c r="AR36" i="2" s="1"/>
  <c r="D34" i="2"/>
  <c r="G34" i="2"/>
  <c r="AM34" i="2"/>
  <c r="AO34" i="2"/>
  <c r="AP34" i="2"/>
  <c r="AR34" i="2"/>
  <c r="AU34" i="2"/>
  <c r="AS36" i="2" s="1"/>
  <c r="D35" i="2"/>
  <c r="G35" i="2"/>
  <c r="AM35" i="2"/>
  <c r="AO35" i="2"/>
  <c r="AP35" i="2"/>
  <c r="AS35" i="2"/>
  <c r="AT34" i="2" s="1"/>
  <c r="AU35" i="2"/>
  <c r="AT36" i="2" s="1"/>
  <c r="D36" i="2"/>
  <c r="G36" i="2"/>
  <c r="AM36" i="2"/>
  <c r="AO36" i="2"/>
  <c r="AP36" i="2"/>
  <c r="D37" i="2"/>
  <c r="G37" i="2"/>
  <c r="N40" i="2"/>
  <c r="I41" i="2"/>
  <c r="AM41" i="2"/>
  <c r="AO41" i="2"/>
  <c r="AP41" i="2"/>
  <c r="AS41" i="2"/>
  <c r="AR42" i="2" s="1"/>
  <c r="AT41" i="2"/>
  <c r="AR43" i="2" s="1"/>
  <c r="AU41" i="2"/>
  <c r="AR44" i="2" s="1"/>
  <c r="D42" i="2"/>
  <c r="G42" i="2"/>
  <c r="AM42" i="2"/>
  <c r="AO42" i="2"/>
  <c r="AP42" i="2"/>
  <c r="AU42" i="2"/>
  <c r="AS44" i="2" s="1"/>
  <c r="D43" i="2"/>
  <c r="G43" i="2"/>
  <c r="AM43" i="2"/>
  <c r="AO43" i="2"/>
  <c r="AP43" i="2"/>
  <c r="AS43" i="2"/>
  <c r="AT42" i="2" s="1"/>
  <c r="AU43" i="2"/>
  <c r="AT44" i="2" s="1"/>
  <c r="D44" i="2"/>
  <c r="G44" i="2"/>
  <c r="AM44" i="2"/>
  <c r="AO44" i="2"/>
  <c r="AP44" i="2"/>
  <c r="D45" i="2"/>
  <c r="G45" i="2"/>
  <c r="N48" i="2"/>
  <c r="I49" i="2"/>
  <c r="AM49" i="2"/>
  <c r="AO49" i="2"/>
  <c r="AP49" i="2"/>
  <c r="AS49" i="2"/>
  <c r="AT49" i="2"/>
  <c r="AR51" i="2" s="1"/>
  <c r="AU49" i="2"/>
  <c r="AR52" i="2" s="1"/>
  <c r="D50" i="2"/>
  <c r="G50" i="2"/>
  <c r="AM50" i="2"/>
  <c r="AO50" i="2"/>
  <c r="AP50" i="2"/>
  <c r="AR50" i="2"/>
  <c r="AU50" i="2"/>
  <c r="AS52" i="2" s="1"/>
  <c r="D51" i="2"/>
  <c r="G51" i="2"/>
  <c r="AM51" i="2"/>
  <c r="AO51" i="2"/>
  <c r="AP51" i="2"/>
  <c r="AS51" i="2"/>
  <c r="AT50" i="2" s="1"/>
  <c r="AU51" i="2"/>
  <c r="D52" i="2"/>
  <c r="G52" i="2"/>
  <c r="AM52" i="2"/>
  <c r="AO52" i="2"/>
  <c r="AP52" i="2"/>
  <c r="AT52" i="2"/>
  <c r="D53" i="2"/>
  <c r="G53" i="2"/>
  <c r="N56" i="2"/>
  <c r="D58" i="2"/>
  <c r="G58" i="2"/>
  <c r="D59" i="2"/>
  <c r="G59" i="2"/>
  <c r="D60" i="2"/>
  <c r="G60" i="2"/>
  <c r="AM60" i="2"/>
  <c r="AO60" i="2"/>
  <c r="AP60" i="2"/>
  <c r="AR60" i="2"/>
  <c r="AS60" i="2"/>
  <c r="D61" i="2"/>
  <c r="G61" i="2"/>
  <c r="N64" i="2"/>
  <c r="I65" i="2"/>
  <c r="AM65" i="2"/>
  <c r="AO65" i="2"/>
  <c r="AP65" i="2"/>
  <c r="AS65" i="2"/>
  <c r="AT65" i="2"/>
  <c r="AR67" i="2" s="1"/>
  <c r="AU65" i="2"/>
  <c r="AR68" i="2" s="1"/>
  <c r="D66" i="2"/>
  <c r="G66" i="2"/>
  <c r="AM66" i="2"/>
  <c r="AO66" i="2"/>
  <c r="AP66" i="2"/>
  <c r="AR66" i="2"/>
  <c r="AU66" i="2"/>
  <c r="AS68" i="2" s="1"/>
  <c r="D67" i="2"/>
  <c r="G67" i="2"/>
  <c r="AM67" i="2"/>
  <c r="AO67" i="2"/>
  <c r="AP67" i="2"/>
  <c r="AS67" i="2"/>
  <c r="AT66" i="2" s="1"/>
  <c r="AU67" i="2"/>
  <c r="AT68" i="2" s="1"/>
  <c r="D68" i="2"/>
  <c r="G68" i="2"/>
  <c r="AM68" i="2"/>
  <c r="AO68" i="2"/>
  <c r="AP68" i="2"/>
  <c r="D69" i="2"/>
  <c r="G69" i="2"/>
  <c r="BA60" i="2" l="1"/>
  <c r="BC51" i="2"/>
  <c r="AZ67" i="2"/>
  <c r="AZ65" i="2"/>
  <c r="BB52" i="2"/>
  <c r="BB49" i="2"/>
  <c r="AZ49" i="2"/>
  <c r="BB27" i="2"/>
  <c r="BA65" i="2"/>
  <c r="AQ50" i="2"/>
  <c r="BB43" i="2"/>
  <c r="BA33" i="2"/>
  <c r="AQ49" i="2"/>
  <c r="BB17" i="2"/>
  <c r="BA49" i="2"/>
  <c r="BA50" i="2"/>
  <c r="BC44" i="2"/>
  <c r="BA44" i="2"/>
  <c r="BB41" i="2"/>
  <c r="AQ27" i="2"/>
  <c r="BA26" i="2"/>
  <c r="BB25" i="2"/>
  <c r="AR20" i="2"/>
  <c r="BB20" i="2" s="1"/>
  <c r="BC19" i="2"/>
  <c r="AZ19" i="2"/>
  <c r="AQ17" i="2"/>
  <c r="BB9" i="2"/>
  <c r="AZ9" i="2"/>
  <c r="AZ33" i="2"/>
  <c r="AQ36" i="2"/>
  <c r="AQ35" i="2"/>
  <c r="AR28" i="2"/>
  <c r="BA28" i="2" s="1"/>
  <c r="AT28" i="2"/>
  <c r="BC28" i="2" s="1"/>
  <c r="AQ68" i="2"/>
  <c r="AQ65" i="2"/>
  <c r="AQ41" i="2"/>
  <c r="BA34" i="2"/>
  <c r="AQ33" i="2"/>
  <c r="AQ25" i="2"/>
  <c r="AZ17" i="2"/>
  <c r="AQ20" i="2"/>
  <c r="BB19" i="2"/>
  <c r="AQ18" i="2"/>
  <c r="BA17" i="2"/>
  <c r="BA18" i="2"/>
  <c r="AQ67" i="2"/>
  <c r="AX68" i="2" s="1"/>
  <c r="BA66" i="2"/>
  <c r="BB65" i="2"/>
  <c r="AQ51" i="2"/>
  <c r="BC43" i="2"/>
  <c r="BA36" i="2"/>
  <c r="BC35" i="2"/>
  <c r="BB33" i="2"/>
  <c r="AQ19" i="2"/>
  <c r="BA68" i="2"/>
  <c r="AQ66" i="2"/>
  <c r="AY66" i="2" s="1"/>
  <c r="AT60" i="2"/>
  <c r="BC60" i="2" s="1"/>
  <c r="AQ52" i="2"/>
  <c r="AQ43" i="2"/>
  <c r="BA42" i="2"/>
  <c r="BA41" i="2"/>
  <c r="BC68" i="2"/>
  <c r="BB68" i="2"/>
  <c r="BC67" i="2"/>
  <c r="AQ60" i="2"/>
  <c r="AV60" i="2" s="1"/>
  <c r="AQ44" i="2"/>
  <c r="AV44" i="2" s="1"/>
  <c r="AQ42" i="2"/>
  <c r="AQ34" i="2"/>
  <c r="AW33" i="2" s="1"/>
  <c r="BB36" i="2"/>
  <c r="BA25" i="2"/>
  <c r="BC27" i="2"/>
  <c r="AQ26" i="2"/>
  <c r="AQ28" i="2"/>
  <c r="AQ10" i="2"/>
  <c r="BC11" i="2"/>
  <c r="AQ11" i="2"/>
  <c r="AR12" i="2"/>
  <c r="BA12" i="2" s="1"/>
  <c r="BC12" i="2"/>
  <c r="AQ12" i="2"/>
  <c r="BA10" i="2"/>
  <c r="BB11" i="2"/>
  <c r="BA9" i="2"/>
  <c r="AQ9" i="2"/>
  <c r="AN51" i="2"/>
  <c r="BB51" i="2"/>
  <c r="AZ51" i="2"/>
  <c r="AN35" i="2"/>
  <c r="BB35" i="2"/>
  <c r="AZ35" i="2"/>
  <c r="AW68" i="2"/>
  <c r="AN67" i="2"/>
  <c r="BB67" i="2"/>
  <c r="AX60" i="2"/>
  <c r="BA52" i="2"/>
  <c r="BC52" i="2"/>
  <c r="AN44" i="2"/>
  <c r="AN43" i="2"/>
  <c r="AN41" i="2"/>
  <c r="AN27" i="2"/>
  <c r="AN25" i="2"/>
  <c r="AN11" i="2"/>
  <c r="AN9" i="2"/>
  <c r="AN68" i="2"/>
  <c r="AN65" i="2"/>
  <c r="AN52" i="2"/>
  <c r="AN49" i="2"/>
  <c r="BB44" i="2"/>
  <c r="AZ43" i="2"/>
  <c r="AZ41" i="2"/>
  <c r="BC36" i="2"/>
  <c r="AN36" i="2"/>
  <c r="AN33" i="2"/>
  <c r="AZ27" i="2"/>
  <c r="AZ25" i="2"/>
  <c r="BC20" i="2"/>
  <c r="AN19" i="2"/>
  <c r="AN17" i="2"/>
  <c r="AZ11" i="2"/>
  <c r="AZ66" i="2"/>
  <c r="BC66" i="2"/>
  <c r="AZ50" i="2"/>
  <c r="BC50" i="2"/>
  <c r="AZ42" i="2"/>
  <c r="BC42" i="2"/>
  <c r="AZ34" i="2"/>
  <c r="BC34" i="2"/>
  <c r="AN66" i="2"/>
  <c r="AN50" i="2"/>
  <c r="AN42" i="2"/>
  <c r="AN34" i="2"/>
  <c r="AZ26" i="2"/>
  <c r="BC26" i="2"/>
  <c r="AZ18" i="2"/>
  <c r="BC18" i="2"/>
  <c r="AZ10" i="2"/>
  <c r="BC10" i="2"/>
  <c r="AN26" i="2"/>
  <c r="AN18" i="2"/>
  <c r="AN10" i="2"/>
  <c r="AY67" i="2" l="1"/>
  <c r="AN20" i="2"/>
  <c r="AX66" i="2"/>
  <c r="AV68" i="2"/>
  <c r="AW67" i="2"/>
  <c r="AY49" i="2"/>
  <c r="AV50" i="2"/>
  <c r="AW52" i="2"/>
  <c r="AW49" i="2"/>
  <c r="AY35" i="2"/>
  <c r="AY43" i="2"/>
  <c r="AV27" i="2"/>
  <c r="AW28" i="2"/>
  <c r="AY9" i="2"/>
  <c r="AV66" i="2"/>
  <c r="AV67" i="2"/>
  <c r="AN60" i="2"/>
  <c r="BH57" i="2" s="1"/>
  <c r="AW60" i="2"/>
  <c r="AY59" i="2"/>
  <c r="AY57" i="2"/>
  <c r="AY58" i="2"/>
  <c r="AY50" i="2"/>
  <c r="AV43" i="2"/>
  <c r="AV34" i="2"/>
  <c r="AX26" i="2"/>
  <c r="AV28" i="2"/>
  <c r="AX49" i="2"/>
  <c r="AV51" i="2"/>
  <c r="AX41" i="2"/>
  <c r="AW25" i="2"/>
  <c r="AX28" i="2"/>
  <c r="AY25" i="2"/>
  <c r="BA20" i="2"/>
  <c r="AX17" i="2"/>
  <c r="AV12" i="2"/>
  <c r="BB12" i="2"/>
  <c r="AN12" i="2"/>
  <c r="BH9" i="2" s="1"/>
  <c r="AW9" i="2"/>
  <c r="AV19" i="2"/>
  <c r="AW17" i="2"/>
  <c r="AY17" i="2"/>
  <c r="AV42" i="2"/>
  <c r="AW41" i="2"/>
  <c r="AX18" i="2"/>
  <c r="AX42" i="2"/>
  <c r="AX50" i="2"/>
  <c r="AY51" i="2"/>
  <c r="AW51" i="2"/>
  <c r="AW27" i="2"/>
  <c r="AW44" i="2"/>
  <c r="AW65" i="2"/>
  <c r="AX65" i="2"/>
  <c r="AV20" i="2"/>
  <c r="AV35" i="2"/>
  <c r="BB60" i="2"/>
  <c r="AV52" i="2"/>
  <c r="AX52" i="2"/>
  <c r="AV26" i="2"/>
  <c r="AY65" i="2"/>
  <c r="AY34" i="2"/>
  <c r="AW35" i="2"/>
  <c r="AW36" i="2"/>
  <c r="AX33" i="2"/>
  <c r="AV36" i="2"/>
  <c r="AX36" i="2"/>
  <c r="AX34" i="2"/>
  <c r="AY33" i="2"/>
  <c r="AY27" i="2"/>
  <c r="BB28" i="2"/>
  <c r="AN28" i="2"/>
  <c r="BH25" i="2" s="1"/>
  <c r="AY26" i="2"/>
  <c r="AX25" i="2"/>
  <c r="AW12" i="2"/>
  <c r="AY19" i="2"/>
  <c r="AX20" i="2"/>
  <c r="AY18" i="2"/>
  <c r="AV18" i="2"/>
  <c r="AW19" i="2"/>
  <c r="AW20" i="2"/>
  <c r="AX10" i="2"/>
  <c r="AW11" i="2"/>
  <c r="AY10" i="2"/>
  <c r="AV10" i="2"/>
  <c r="AY11" i="2"/>
  <c r="AX12" i="2"/>
  <c r="AX9" i="2"/>
  <c r="AV11" i="2"/>
  <c r="AX44" i="2"/>
  <c r="AY42" i="2"/>
  <c r="AW43" i="2"/>
  <c r="AY41" i="2"/>
  <c r="BH17" i="2"/>
  <c r="BH33" i="2"/>
  <c r="BH41" i="2"/>
  <c r="BH49" i="2"/>
  <c r="BH65" i="2"/>
  <c r="BI57" i="2" l="1"/>
  <c r="BJ57" i="2"/>
  <c r="BL57" i="2"/>
  <c r="BK57" i="2"/>
  <c r="BI65" i="2"/>
  <c r="BJ65" i="2"/>
  <c r="BK65" i="2"/>
  <c r="BL65" i="2"/>
  <c r="BI49" i="2"/>
  <c r="BJ49" i="2"/>
  <c r="BK49" i="2"/>
  <c r="BL49" i="2"/>
  <c r="BI41" i="2"/>
  <c r="BJ41" i="2"/>
  <c r="BK41" i="2"/>
  <c r="BN41" i="2" s="1"/>
  <c r="BV41" i="2" s="1"/>
  <c r="BF41" i="2" s="1"/>
  <c r="BD43" i="2" s="1"/>
  <c r="BL41" i="2"/>
  <c r="BI33" i="2"/>
  <c r="BJ33" i="2"/>
  <c r="BK33" i="2"/>
  <c r="BL33" i="2"/>
  <c r="BI25" i="2"/>
  <c r="BJ25" i="2"/>
  <c r="BK25" i="2"/>
  <c r="BL25" i="2"/>
  <c r="BI17" i="2"/>
  <c r="BJ17" i="2"/>
  <c r="BK17" i="2"/>
  <c r="BL17" i="2"/>
  <c r="BI9" i="2"/>
  <c r="BJ9" i="2"/>
  <c r="BK9" i="2"/>
  <c r="BL9" i="2"/>
  <c r="BM49" i="2" l="1"/>
  <c r="BU49" i="2" s="1"/>
  <c r="BE49" i="2" s="1"/>
  <c r="BD50" i="2" s="1"/>
  <c r="BQ65" i="2"/>
  <c r="BW66" i="2" s="1"/>
  <c r="BG66" i="2" s="1"/>
  <c r="BE68" i="2" s="1"/>
  <c r="BN65" i="2"/>
  <c r="BV65" i="2" s="1"/>
  <c r="BF65" i="2" s="1"/>
  <c r="BD67" i="2" s="1"/>
  <c r="BM65" i="2"/>
  <c r="BU65" i="2" s="1"/>
  <c r="BE65" i="2" s="1"/>
  <c r="BD66" i="2" s="1"/>
  <c r="BQ57" i="2"/>
  <c r="BW58" i="2" s="1"/>
  <c r="BG58" i="2" s="1"/>
  <c r="BE60" i="2" s="1"/>
  <c r="BM57" i="2"/>
  <c r="BU57" i="2" s="1"/>
  <c r="BE57" i="2" s="1"/>
  <c r="BN25" i="2"/>
  <c r="BV25" i="2" s="1"/>
  <c r="BF25" i="2" s="1"/>
  <c r="BD27" i="2" s="1"/>
  <c r="BQ17" i="2"/>
  <c r="BW18" i="2" s="1"/>
  <c r="BG18" i="2" s="1"/>
  <c r="BE20" i="2" s="1"/>
  <c r="BR57" i="2"/>
  <c r="BW59" i="2" s="1"/>
  <c r="BG59" i="2" s="1"/>
  <c r="BF60" i="2" s="1"/>
  <c r="BP57" i="2"/>
  <c r="BV58" i="2" s="1"/>
  <c r="BF58" i="2" s="1"/>
  <c r="BE59" i="2" s="1"/>
  <c r="BO57" i="2"/>
  <c r="BW57" i="2" s="1"/>
  <c r="BG57" i="2" s="1"/>
  <c r="BD60" i="2" s="1"/>
  <c r="BN57" i="2"/>
  <c r="BV57" i="2" s="1"/>
  <c r="BF57" i="2" s="1"/>
  <c r="BD59" i="2" s="1"/>
  <c r="BP25" i="2"/>
  <c r="BV26" i="2" s="1"/>
  <c r="BF26" i="2" s="1"/>
  <c r="BE27" i="2" s="1"/>
  <c r="BQ49" i="2"/>
  <c r="BW50" i="2" s="1"/>
  <c r="BG50" i="2" s="1"/>
  <c r="BE52" i="2" s="1"/>
  <c r="BP65" i="2"/>
  <c r="BV66" i="2" s="1"/>
  <c r="BF66" i="2" s="1"/>
  <c r="BE67" i="2" s="1"/>
  <c r="BM17" i="2"/>
  <c r="BU17" i="2" s="1"/>
  <c r="BE17" i="2" s="1"/>
  <c r="BD18" i="2" s="1"/>
  <c r="BR25" i="2"/>
  <c r="BW27" i="2" s="1"/>
  <c r="BG27" i="2" s="1"/>
  <c r="BF28" i="2" s="1"/>
  <c r="BM25" i="2"/>
  <c r="BU25" i="2" s="1"/>
  <c r="BE25" i="2" s="1"/>
  <c r="BD26" i="2" s="1"/>
  <c r="BP41" i="2"/>
  <c r="BV42" i="2" s="1"/>
  <c r="BF42" i="2" s="1"/>
  <c r="BE43" i="2" s="1"/>
  <c r="BR49" i="2"/>
  <c r="BW51" i="2" s="1"/>
  <c r="BG51" i="2" s="1"/>
  <c r="BF52" i="2" s="1"/>
  <c r="BR65" i="2"/>
  <c r="BW67" i="2" s="1"/>
  <c r="BG67" i="2" s="1"/>
  <c r="BF68" i="2" s="1"/>
  <c r="BM33" i="2"/>
  <c r="BU33" i="2" s="1"/>
  <c r="BE33" i="2" s="1"/>
  <c r="BD34" i="2" s="1"/>
  <c r="BQ33" i="2"/>
  <c r="BW34" i="2" s="1"/>
  <c r="BG34" i="2" s="1"/>
  <c r="BE36" i="2" s="1"/>
  <c r="BO65" i="2"/>
  <c r="BR17" i="2"/>
  <c r="BW19" i="2" s="1"/>
  <c r="BG19" i="2" s="1"/>
  <c r="BF20" i="2" s="1"/>
  <c r="BR33" i="2"/>
  <c r="BW35" i="2" s="1"/>
  <c r="BG35" i="2" s="1"/>
  <c r="BF36" i="2" s="1"/>
  <c r="BN9" i="2"/>
  <c r="BV9" i="2" s="1"/>
  <c r="BF9" i="2" s="1"/>
  <c r="BD11" i="2" s="1"/>
  <c r="BR9" i="2"/>
  <c r="BW11" i="2" s="1"/>
  <c r="BG11" i="2" s="1"/>
  <c r="BF12" i="2" s="1"/>
  <c r="BR41" i="2"/>
  <c r="BW43" i="2" s="1"/>
  <c r="BG43" i="2" s="1"/>
  <c r="BF44" i="2" s="1"/>
  <c r="BM41" i="2"/>
  <c r="BU41" i="2" s="1"/>
  <c r="BE41" i="2" s="1"/>
  <c r="BO49" i="2"/>
  <c r="BW49" i="2" s="1"/>
  <c r="BG49" i="2" s="1"/>
  <c r="BD52" i="2" s="1"/>
  <c r="BN49" i="2"/>
  <c r="BV49" i="2" s="1"/>
  <c r="BF49" i="2" s="1"/>
  <c r="BD51" i="2" s="1"/>
  <c r="BN33" i="2"/>
  <c r="BV33" i="2" s="1"/>
  <c r="BF33" i="2" s="1"/>
  <c r="BD35" i="2" s="1"/>
  <c r="BO33" i="2"/>
  <c r="BW33" i="2" s="1"/>
  <c r="BG33" i="2" s="1"/>
  <c r="BD36" i="2" s="1"/>
  <c r="BN17" i="2"/>
  <c r="BV17" i="2" s="1"/>
  <c r="BF17" i="2" s="1"/>
  <c r="BD19" i="2" s="1"/>
  <c r="BO17" i="2"/>
  <c r="BW17" i="2" s="1"/>
  <c r="BG17" i="2" s="1"/>
  <c r="BD20" i="2" s="1"/>
  <c r="BM9" i="2"/>
  <c r="BU9" i="2" s="1"/>
  <c r="BE9" i="2" s="1"/>
  <c r="BP9" i="2"/>
  <c r="BV10" i="2" s="1"/>
  <c r="BF10" i="2" s="1"/>
  <c r="BE11" i="2" s="1"/>
  <c r="BQ9" i="2"/>
  <c r="BW10" i="2" s="1"/>
  <c r="BG10" i="2" s="1"/>
  <c r="BE12" i="2" s="1"/>
  <c r="BO9" i="2"/>
  <c r="BW9" i="2" s="1"/>
  <c r="BG9" i="2" s="1"/>
  <c r="BD12" i="2" s="1"/>
  <c r="BP17" i="2"/>
  <c r="BV18" i="2" s="1"/>
  <c r="BF18" i="2" s="1"/>
  <c r="BE19" i="2" s="1"/>
  <c r="BQ25" i="2"/>
  <c r="BW26" i="2" s="1"/>
  <c r="BG26" i="2" s="1"/>
  <c r="BE28" i="2" s="1"/>
  <c r="BO25" i="2"/>
  <c r="BW25" i="2" s="1"/>
  <c r="BG25" i="2" s="1"/>
  <c r="BD28" i="2" s="1"/>
  <c r="BP33" i="2"/>
  <c r="BV34" i="2" s="1"/>
  <c r="BF34" i="2" s="1"/>
  <c r="BE35" i="2" s="1"/>
  <c r="BQ41" i="2"/>
  <c r="BW42" i="2" s="1"/>
  <c r="BG42" i="2" s="1"/>
  <c r="BE44" i="2" s="1"/>
  <c r="BO41" i="2"/>
  <c r="BW41" i="2" s="1"/>
  <c r="BG41" i="2" s="1"/>
  <c r="BD44" i="2" s="1"/>
  <c r="BP49" i="2"/>
  <c r="BV50" i="2" s="1"/>
  <c r="BF50" i="2" s="1"/>
  <c r="BE51" i="2" s="1"/>
  <c r="AL66" i="2" l="1"/>
  <c r="BU7" i="2"/>
  <c r="AL67" i="2"/>
  <c r="AL35" i="2"/>
  <c r="AL27" i="2"/>
  <c r="AL20" i="2"/>
  <c r="AL59" i="2"/>
  <c r="AL57" i="2"/>
  <c r="BD58" i="2"/>
  <c r="AL58" i="2" s="1"/>
  <c r="BS57" i="2" a="1"/>
  <c r="BS57" i="2" s="1"/>
  <c r="AL19" i="2"/>
  <c r="AL52" i="2"/>
  <c r="AL60" i="2"/>
  <c r="AL36" i="2"/>
  <c r="AL28" i="2"/>
  <c r="AL44" i="2"/>
  <c r="AL49" i="2"/>
  <c r="BW65" i="2"/>
  <c r="BG65" i="2" s="1"/>
  <c r="BS65" i="2" a="1"/>
  <c r="BS65" i="2" s="1"/>
  <c r="AL11" i="2"/>
  <c r="AL51" i="2"/>
  <c r="BD42" i="2"/>
  <c r="AL42" i="2" s="1"/>
  <c r="AL41" i="2"/>
  <c r="AL43" i="2"/>
  <c r="AL33" i="2"/>
  <c r="AL26" i="2"/>
  <c r="AL25" i="2"/>
  <c r="AL17" i="2"/>
  <c r="AL50" i="2"/>
  <c r="AL34" i="2"/>
  <c r="AL18" i="2"/>
  <c r="BD10" i="2"/>
  <c r="AL10" i="2" s="1"/>
  <c r="AL9" i="2"/>
  <c r="AL12" i="2"/>
  <c r="BS17" i="2" a="1"/>
  <c r="BS17" i="2" s="1"/>
  <c r="BS49" i="2" a="1"/>
  <c r="BS49" i="2" s="1"/>
  <c r="BS33" i="2" a="1"/>
  <c r="BS33" i="2" s="1"/>
  <c r="BS41" i="2" a="1"/>
  <c r="BS41" i="2" s="1"/>
  <c r="BS25" i="2" a="1"/>
  <c r="BS25" i="2" s="1"/>
  <c r="BS9" i="2" a="1"/>
  <c r="BS9" i="2" s="1"/>
  <c r="AK57" i="2" l="1"/>
  <c r="AJ57" i="2" s="1"/>
  <c r="AK59" i="2"/>
  <c r="AJ59" i="2" s="1"/>
  <c r="AK58" i="2"/>
  <c r="AI58" i="2" s="1"/>
  <c r="AK26" i="2"/>
  <c r="J26" i="2" s="1"/>
  <c r="BD68" i="2"/>
  <c r="AL68" i="2" s="1"/>
  <c r="AL65" i="2"/>
  <c r="AK60" i="2"/>
  <c r="AK42" i="2"/>
  <c r="AK44" i="2"/>
  <c r="AK41" i="2"/>
  <c r="AK43" i="2"/>
  <c r="AK28" i="2"/>
  <c r="AK25" i="2"/>
  <c r="AK27" i="2"/>
  <c r="AK49" i="2"/>
  <c r="AK51" i="2"/>
  <c r="AK50" i="2"/>
  <c r="AK52" i="2"/>
  <c r="AK34" i="2"/>
  <c r="AK36" i="2"/>
  <c r="AK33" i="2"/>
  <c r="AK35" i="2"/>
  <c r="AK17" i="2"/>
  <c r="AK19" i="2"/>
  <c r="AK18" i="2"/>
  <c r="AK20" i="2"/>
  <c r="AK9" i="2"/>
  <c r="AK11" i="2"/>
  <c r="AK12" i="2"/>
  <c r="AK10" i="2"/>
  <c r="AI59" i="2" l="1"/>
  <c r="AI60" i="2"/>
  <c r="AJ58" i="2"/>
  <c r="J57" i="2"/>
  <c r="N26" i="2"/>
  <c r="K26" i="2"/>
  <c r="L26" i="2"/>
  <c r="AJ26" i="2"/>
  <c r="M26" i="2"/>
  <c r="AK65" i="2"/>
  <c r="AK66" i="2"/>
  <c r="AK68" i="2"/>
  <c r="AK67" i="2"/>
  <c r="K60" i="2"/>
  <c r="M60" i="2"/>
  <c r="AJ60" i="2"/>
  <c r="J60" i="2"/>
  <c r="L60" i="2"/>
  <c r="N60" i="2"/>
  <c r="K59" i="2"/>
  <c r="M59" i="2"/>
  <c r="J59" i="2"/>
  <c r="L59" i="2"/>
  <c r="N59" i="2"/>
  <c r="J58" i="2"/>
  <c r="L58" i="2"/>
  <c r="N58" i="2"/>
  <c r="K58" i="2"/>
  <c r="M58" i="2"/>
  <c r="K57" i="2"/>
  <c r="M57" i="2"/>
  <c r="L57" i="2"/>
  <c r="N57" i="2"/>
  <c r="J43" i="2"/>
  <c r="L43" i="2"/>
  <c r="N43" i="2"/>
  <c r="AJ43" i="2"/>
  <c r="K43" i="2"/>
  <c r="M43" i="2"/>
  <c r="J44" i="2"/>
  <c r="L44" i="2"/>
  <c r="N44" i="2"/>
  <c r="K44" i="2"/>
  <c r="M44" i="2"/>
  <c r="AJ44" i="2"/>
  <c r="AJ41" i="2"/>
  <c r="J41" i="2"/>
  <c r="L41" i="2"/>
  <c r="N41" i="2"/>
  <c r="K41" i="2"/>
  <c r="M41" i="2"/>
  <c r="K42" i="2"/>
  <c r="M42" i="2"/>
  <c r="AI42" i="2"/>
  <c r="I42" i="2" s="1"/>
  <c r="J42" i="2"/>
  <c r="L42" i="2"/>
  <c r="N42" i="2"/>
  <c r="AJ42" i="2"/>
  <c r="K25" i="2"/>
  <c r="M25" i="2"/>
  <c r="AJ25" i="2"/>
  <c r="J25" i="2"/>
  <c r="L25" i="2"/>
  <c r="N25" i="2"/>
  <c r="K27" i="2"/>
  <c r="M27" i="2"/>
  <c r="J27" i="2"/>
  <c r="L27" i="2"/>
  <c r="N27" i="2"/>
  <c r="AJ27" i="2"/>
  <c r="K28" i="2"/>
  <c r="M28" i="2"/>
  <c r="AJ28" i="2"/>
  <c r="J28" i="2"/>
  <c r="L28" i="2"/>
  <c r="N28" i="2"/>
  <c r="AI26" i="2"/>
  <c r="I26" i="2" s="1"/>
  <c r="J52" i="2"/>
  <c r="L52" i="2"/>
  <c r="N52" i="2"/>
  <c r="AJ52" i="2"/>
  <c r="K52" i="2"/>
  <c r="M52" i="2"/>
  <c r="K51" i="2"/>
  <c r="M51" i="2"/>
  <c r="J51" i="2"/>
  <c r="L51" i="2"/>
  <c r="N51" i="2"/>
  <c r="AJ51" i="2"/>
  <c r="J50" i="2"/>
  <c r="L50" i="2"/>
  <c r="N50" i="2"/>
  <c r="AJ50" i="2"/>
  <c r="K50" i="2"/>
  <c r="M50" i="2"/>
  <c r="AI50" i="2"/>
  <c r="I50" i="2" s="1"/>
  <c r="K49" i="2"/>
  <c r="M49" i="2"/>
  <c r="AJ49" i="2"/>
  <c r="J49" i="2"/>
  <c r="L49" i="2"/>
  <c r="N49" i="2"/>
  <c r="K33" i="2"/>
  <c r="M33" i="2"/>
  <c r="AJ33" i="2"/>
  <c r="L33" i="2"/>
  <c r="J33" i="2"/>
  <c r="N33" i="2"/>
  <c r="K35" i="2"/>
  <c r="M35" i="2"/>
  <c r="J35" i="2"/>
  <c r="N35" i="2"/>
  <c r="L35" i="2"/>
  <c r="AJ35" i="2"/>
  <c r="J36" i="2"/>
  <c r="L36" i="2"/>
  <c r="N36" i="2"/>
  <c r="AJ36" i="2"/>
  <c r="K36" i="2"/>
  <c r="M36" i="2"/>
  <c r="J34" i="2"/>
  <c r="L34" i="2"/>
  <c r="N34" i="2"/>
  <c r="AJ34" i="2"/>
  <c r="K34" i="2"/>
  <c r="M34" i="2"/>
  <c r="AI34" i="2"/>
  <c r="I34" i="2" s="1"/>
  <c r="U14" i="2" s="1"/>
  <c r="J18" i="2"/>
  <c r="L18" i="2"/>
  <c r="N18" i="2"/>
  <c r="AJ18" i="2"/>
  <c r="K18" i="2"/>
  <c r="AI18" i="2"/>
  <c r="I18" i="2" s="1"/>
  <c r="M18" i="2"/>
  <c r="J20" i="2"/>
  <c r="L20" i="2"/>
  <c r="N20" i="2"/>
  <c r="AJ20" i="2"/>
  <c r="K20" i="2"/>
  <c r="M20" i="2"/>
  <c r="K19" i="2"/>
  <c r="M19" i="2"/>
  <c r="AI19" i="2"/>
  <c r="I19" i="2" s="1"/>
  <c r="J19" i="2"/>
  <c r="L19" i="2"/>
  <c r="AJ19" i="2"/>
  <c r="N19" i="2"/>
  <c r="K17" i="2"/>
  <c r="M17" i="2"/>
  <c r="AJ17" i="2"/>
  <c r="J17" i="2"/>
  <c r="L17" i="2"/>
  <c r="N17" i="2"/>
  <c r="K12" i="2"/>
  <c r="M12" i="2"/>
  <c r="J12" i="2"/>
  <c r="N12" i="2"/>
  <c r="AJ12" i="2"/>
  <c r="L12" i="2"/>
  <c r="K10" i="2"/>
  <c r="M10" i="2"/>
  <c r="AI10" i="2"/>
  <c r="I10" i="2" s="1"/>
  <c r="J10" i="2"/>
  <c r="N10" i="2"/>
  <c r="L10" i="2"/>
  <c r="AJ10" i="2"/>
  <c r="J11" i="2"/>
  <c r="L11" i="2"/>
  <c r="N11" i="2"/>
  <c r="AJ11" i="2"/>
  <c r="K11" i="2"/>
  <c r="AI11" i="2"/>
  <c r="I11" i="2" s="1"/>
  <c r="M11" i="2"/>
  <c r="J9" i="2"/>
  <c r="L9" i="2"/>
  <c r="N9" i="2"/>
  <c r="K9" i="2"/>
  <c r="M9" i="2"/>
  <c r="AJ9" i="2"/>
  <c r="U16" i="2" l="1"/>
  <c r="I58" i="2"/>
  <c r="U18" i="2" s="1"/>
  <c r="U10" i="2"/>
  <c r="J67" i="2"/>
  <c r="L67" i="2"/>
  <c r="N67" i="2"/>
  <c r="K67" i="2"/>
  <c r="M67" i="2"/>
  <c r="AJ67" i="2"/>
  <c r="J66" i="2"/>
  <c r="L66" i="2"/>
  <c r="N66" i="2"/>
  <c r="AJ66" i="2"/>
  <c r="K66" i="2"/>
  <c r="M66" i="2"/>
  <c r="AI66" i="2"/>
  <c r="I66" i="2" s="1"/>
  <c r="J68" i="2"/>
  <c r="L68" i="2"/>
  <c r="N68" i="2"/>
  <c r="K68" i="2"/>
  <c r="M68" i="2"/>
  <c r="AJ68" i="2"/>
  <c r="K65" i="2"/>
  <c r="M65" i="2"/>
  <c r="AJ65" i="2"/>
  <c r="J65" i="2"/>
  <c r="L65" i="2"/>
  <c r="N65" i="2"/>
  <c r="AI51" i="2"/>
  <c r="AI43" i="2"/>
  <c r="U43" i="2"/>
  <c r="U46" i="2" s="1"/>
  <c r="AI35" i="2"/>
  <c r="AI27" i="2"/>
  <c r="U20" i="2"/>
  <c r="U44" i="2" s="1"/>
  <c r="AA46" i="2" s="1"/>
  <c r="U12" i="2"/>
  <c r="AA44" i="2" s="1"/>
  <c r="AA50" i="2" s="1"/>
  <c r="J21" i="2"/>
  <c r="U9" i="2"/>
  <c r="AI20" i="2"/>
  <c r="I20" i="2" s="1"/>
  <c r="U13" i="2"/>
  <c r="J13" i="2"/>
  <c r="U8" i="2"/>
  <c r="U26" i="2" s="1"/>
  <c r="U36" i="2" s="1"/>
  <c r="AI12" i="2"/>
  <c r="I12" i="2" s="1"/>
  <c r="AA43" i="2" l="1"/>
  <c r="AA48" i="2" s="1"/>
  <c r="U22" i="2"/>
  <c r="I60" i="2"/>
  <c r="I59" i="2"/>
  <c r="AI67" i="2"/>
  <c r="I51" i="2"/>
  <c r="AI52" i="2"/>
  <c r="I52" i="2" s="1"/>
  <c r="I43" i="2"/>
  <c r="AI44" i="2"/>
  <c r="I44" i="2" s="1"/>
  <c r="I35" i="2"/>
  <c r="AI36" i="2"/>
  <c r="I36" i="2" s="1"/>
  <c r="I27" i="2"/>
  <c r="AI28" i="2"/>
  <c r="I28" i="2" s="1"/>
  <c r="I67" i="2" l="1"/>
  <c r="AI68" i="2"/>
  <c r="I68" i="2" s="1"/>
  <c r="U23" i="2"/>
  <c r="J61" i="2"/>
  <c r="J53" i="2"/>
  <c r="U17" i="2"/>
  <c r="U21" i="2"/>
  <c r="J45" i="2"/>
  <c r="J37" i="2"/>
  <c r="U11" i="2"/>
  <c r="J29" i="2"/>
  <c r="U15" i="2"/>
  <c r="U19" i="2" l="1"/>
  <c r="J69" i="2"/>
</calcChain>
</file>

<file path=xl/sharedStrings.xml><?xml version="1.0" encoding="utf-8"?>
<sst xmlns="http://schemas.openxmlformats.org/spreadsheetml/2006/main" count="679" uniqueCount="195">
  <si>
    <t>Pts</t>
  </si>
  <si>
    <t>GF</t>
  </si>
  <si>
    <t>GA</t>
  </si>
  <si>
    <t>GD</t>
  </si>
  <si>
    <t>Ag1</t>
  </si>
  <si>
    <t>Ag2</t>
  </si>
  <si>
    <t>Ag3</t>
  </si>
  <si>
    <t>Ag4</t>
  </si>
  <si>
    <t>T12</t>
  </si>
  <si>
    <t>Rk1</t>
  </si>
  <si>
    <t>Rk2</t>
  </si>
  <si>
    <t>Rk3</t>
  </si>
  <si>
    <t>Rk4</t>
  </si>
  <si>
    <t>Rank</t>
  </si>
  <si>
    <t>Team</t>
  </si>
  <si>
    <t>x</t>
  </si>
  <si>
    <t>T123</t>
  </si>
  <si>
    <t>T124</t>
  </si>
  <si>
    <t>T134</t>
  </si>
  <si>
    <t>T234</t>
  </si>
  <si>
    <t>T1234</t>
  </si>
  <si>
    <t>T13</t>
  </si>
  <si>
    <t>T14</t>
  </si>
  <si>
    <t>T23</t>
  </si>
  <si>
    <t>T24</t>
  </si>
  <si>
    <t>T34</t>
  </si>
  <si>
    <t>NoT</t>
  </si>
  <si>
    <t>Sp1</t>
  </si>
  <si>
    <t>Sp2</t>
  </si>
  <si>
    <t>Sp3</t>
  </si>
  <si>
    <t>Sp4</t>
  </si>
  <si>
    <t>Vainqueur</t>
  </si>
  <si>
    <t>Finale</t>
  </si>
  <si>
    <t>Demi-finales</t>
  </si>
  <si>
    <t>Quarts de finale</t>
  </si>
  <si>
    <t>Groupe A</t>
  </si>
  <si>
    <t>Groupe B</t>
  </si>
  <si>
    <t>Groupe C</t>
  </si>
  <si>
    <t>Groupe D</t>
  </si>
  <si>
    <t>BP</t>
  </si>
  <si>
    <t>BC</t>
  </si>
  <si>
    <t>Groupe E</t>
  </si>
  <si>
    <t>Groupe H</t>
  </si>
  <si>
    <t>Groupe G</t>
  </si>
  <si>
    <t>Groupe F</t>
  </si>
  <si>
    <t>Huitièmes de finale</t>
  </si>
  <si>
    <t>Finaliste</t>
  </si>
  <si>
    <t>Troisième</t>
  </si>
  <si>
    <t>Quatrième</t>
  </si>
  <si>
    <t>Petite Finale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</si>
  <si>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</si>
  <si>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</si>
  <si>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</si>
  <si>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</si>
  <si>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</si>
  <si>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</si>
  <si>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</si>
  <si>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</si>
  <si>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</si>
  <si>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</si>
  <si>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</si>
  <si>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</si>
  <si>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</si>
  <si>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</si>
  <si>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AX</t>
  </si>
  <si>
    <t>AY</t>
  </si>
  <si>
    <t>AZ</t>
  </si>
  <si>
    <t>BA</t>
  </si>
  <si>
    <t>BB</t>
  </si>
  <si>
    <t>BD</t>
  </si>
  <si>
    <t>BE</t>
  </si>
  <si>
    <t>BF</t>
  </si>
  <si>
    <t>BG</t>
  </si>
  <si>
    <t>BH</t>
  </si>
  <si>
    <t>BI</t>
  </si>
  <si>
    <t>BJ</t>
  </si>
  <si>
    <t>BK</t>
  </si>
  <si>
    <t>BL</t>
  </si>
  <si>
    <t>BM</t>
  </si>
  <si>
    <t>BN</t>
  </si>
  <si>
    <t>BO</t>
  </si>
  <si>
    <t>sRk3</t>
  </si>
  <si>
    <t>sRk2</t>
  </si>
  <si>
    <t>sRk1</t>
  </si>
  <si>
    <t>sRk4</t>
  </si>
  <si>
    <t>Pen</t>
  </si>
  <si>
    <t>Afrique du Sud</t>
  </si>
  <si>
    <t>Argentine</t>
  </si>
  <si>
    <t>Angleterre</t>
  </si>
  <si>
    <t>Allemagne</t>
  </si>
  <si>
    <t>Pays-Bas</t>
  </si>
  <si>
    <t>Italie</t>
  </si>
  <si>
    <t>Brésil</t>
  </si>
  <si>
    <t>Espagne</t>
  </si>
  <si>
    <t>Mexique</t>
  </si>
  <si>
    <t>Corée du Sud</t>
  </si>
  <si>
    <t>Etats-Unis</t>
  </si>
  <si>
    <t>Australie</t>
  </si>
  <si>
    <t>Japon</t>
  </si>
  <si>
    <t>Corée du Nord</t>
  </si>
  <si>
    <t>Honduras</t>
  </si>
  <si>
    <t>Nigéria</t>
  </si>
  <si>
    <t>Algérie</t>
  </si>
  <si>
    <t>Uruguay</t>
  </si>
  <si>
    <t>Ghana</t>
  </si>
  <si>
    <t>Cameroun</t>
  </si>
  <si>
    <t>Nouvelle Zélande</t>
  </si>
  <si>
    <t>France</t>
  </si>
  <si>
    <t>Grèce</t>
  </si>
  <si>
    <t>Slovénie</t>
  </si>
  <si>
    <t>Serbie</t>
  </si>
  <si>
    <t>Danemark</t>
  </si>
  <si>
    <t>Slovaquie</t>
  </si>
  <si>
    <t>Côte d'Ivoire</t>
  </si>
  <si>
    <t>Portugal</t>
  </si>
  <si>
    <t>Suisse</t>
  </si>
  <si>
    <t>Chili</t>
  </si>
  <si>
    <t>Paraguay</t>
  </si>
  <si>
    <t>Découvrez les statistiques des coupes du monde précédentes !</t>
  </si>
  <si>
    <t>Ribery</t>
  </si>
  <si>
    <t>Lloris</t>
  </si>
  <si>
    <t>Carrasso</t>
  </si>
  <si>
    <t>Abidal</t>
  </si>
  <si>
    <t>Clichy</t>
  </si>
  <si>
    <t>Gallas</t>
  </si>
  <si>
    <t>Planus</t>
  </si>
  <si>
    <t>Sagna</t>
  </si>
  <si>
    <t>Diaby</t>
  </si>
  <si>
    <t>Gourcuff</t>
  </si>
  <si>
    <t>Cissé</t>
  </si>
  <si>
    <t>Valbuena</t>
  </si>
  <si>
    <t>Henry</t>
  </si>
  <si>
    <t>Mandanda</t>
  </si>
  <si>
    <t>Evra</t>
  </si>
  <si>
    <t>Réveillère</t>
  </si>
  <si>
    <t>Malouda</t>
  </si>
  <si>
    <t>Toulalan</t>
  </si>
  <si>
    <t>Gignac</t>
  </si>
  <si>
    <t>Govou</t>
  </si>
  <si>
    <t>Ce fichier Excel est optimisé pour Excel 2010</t>
  </si>
  <si>
    <t>Voici les prix moyens estimés pour les éditions destinées au grand public, en sachant que les revendeurs sont libres de fixer leurs prix :</t>
  </si>
  <si>
    <t>Type d’achat</t>
  </si>
  <si>
    <t>Professionnel</t>
  </si>
  <si>
    <t>Education 2010</t>
  </si>
  <si>
    <t>Famille et</t>
  </si>
  <si>
    <t>Etudiant 2010</t>
  </si>
  <si>
    <t>En téléchargement</t>
  </si>
  <si>
    <t>2 installations</t>
  </si>
  <si>
    <t xml:space="preserve">3 installations </t>
  </si>
  <si>
    <t>En boîte</t>
  </si>
  <si>
    <t>3 installations</t>
  </si>
  <si>
    <t>Pas de carte</t>
  </si>
  <si>
    <t>1 installation</t>
  </si>
  <si>
    <t>Choisissez la bonne édition en fonction de votre usage et votre profil.</t>
  </si>
  <si>
    <t>Edition Office</t>
  </si>
  <si>
    <t>Profil</t>
  </si>
  <si>
    <t>Nombre de PC à équiper</t>
  </si>
  <si>
    <t>Usage hors messagerie</t>
  </si>
  <si>
    <t>Usage avec messagerie</t>
  </si>
  <si>
    <t>Usage avancé</t>
  </si>
  <si>
    <t>Etudiant</t>
  </si>
  <si>
    <t>Office Professionnel Education 2010</t>
  </si>
  <si>
    <t>A la maison</t>
  </si>
  <si>
    <t>Office Famille et Etudiant</t>
  </si>
  <si>
    <t>Office Famille et Petite Entreprise</t>
  </si>
  <si>
    <t>Office professionnel</t>
  </si>
  <si>
    <t>Office Professionnel</t>
  </si>
  <si>
    <t>Mixer les offres ci-dessus</t>
  </si>
  <si>
    <r>
      <t xml:space="preserve">34,50€ </t>
    </r>
    <r>
      <rPr>
        <sz val="10"/>
        <rFont val="Segoe UI Symbol"/>
        <family val="2"/>
      </rPr>
      <t>par installation</t>
    </r>
  </si>
  <si>
    <r>
      <t>69,50€</t>
    </r>
    <r>
      <rPr>
        <sz val="10"/>
        <rFont val="Segoe UI Symbol"/>
        <family val="2"/>
      </rPr>
      <t xml:space="preserve"> par installation</t>
    </r>
  </si>
  <si>
    <r>
      <t>189,50€</t>
    </r>
    <r>
      <rPr>
        <sz val="10"/>
        <rFont val="Segoe UI Symbol"/>
        <family val="2"/>
      </rPr>
      <t xml:space="preserve"> par installation</t>
    </r>
  </si>
  <si>
    <r>
      <t>349,50€</t>
    </r>
    <r>
      <rPr>
        <sz val="10"/>
        <rFont val="Segoe UI Symbol"/>
        <family val="2"/>
      </rPr>
      <t xml:space="preserve"> par installation</t>
    </r>
  </si>
  <si>
    <r>
      <t>46,34€</t>
    </r>
    <r>
      <rPr>
        <sz val="10"/>
        <rFont val="Segoe UI Symbol"/>
        <family val="2"/>
      </rPr>
      <t xml:space="preserve"> par installation</t>
    </r>
  </si>
  <si>
    <t xml:space="preserve">Par carte d’activation : optimisée </t>
  </si>
  <si>
    <t>lors de l’achat d’un PC neuf</t>
  </si>
  <si>
    <t>Petite Entreprise 2010</t>
  </si>
  <si>
    <t>Vous pouvez tester gratuitement une évaluation d'Office 2010 sur</t>
  </si>
  <si>
    <t>En entreprise</t>
  </si>
  <si>
    <t>Landreau (Eliminé)</t>
  </si>
  <si>
    <t>Fanni (Eliminé)</t>
  </si>
  <si>
    <t>Rami (Eliminé)</t>
  </si>
  <si>
    <t>Squillaci</t>
  </si>
  <si>
    <t>M'Vila (Eliminé)</t>
  </si>
  <si>
    <t>Benarfa (Eliminé)</t>
  </si>
  <si>
    <t>Briand (Eliminé)</t>
  </si>
  <si>
    <t>Diarra Alou</t>
  </si>
  <si>
    <t>Diarra Lassana (Blessé)</t>
  </si>
  <si>
    <t>Anelka (Exclu)</t>
  </si>
  <si>
    <t>Voici la liste des 22 bleus pour la coupe du monde !</t>
  </si>
  <si>
    <t>http://www.microsoft.com/france/office/2010/telecharger-office-2010.aspx</t>
  </si>
  <si>
    <t>Office 2010 est en vente à partir du 15 juin.</t>
  </si>
  <si>
    <t>Groupe A : 1 Main, 1 But, 1 Point, 1 Viré, 1 Tour…</t>
  </si>
  <si>
    <t>La revanche de 1966 ! Pas besoin de vidéo : Tout s'équilre un jour :-)</t>
  </si>
  <si>
    <t>Soyez le meilleur aux pronostics avec Excel 2010</t>
  </si>
  <si>
    <t>YEAH, mes ancêtres sont en finale 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</si>
</sst>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6" formatCode="#,##0\ &quot;€&quot;;[Red]\-#,##0\ &quot;€&quot;"/>
    <numFmt numFmtId="164" formatCode="0.0"/>
    <numFmt numFmtId="165" formatCode="h:mm"/>
  </numFmts>
  <fonts count="33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9"/>
      <name val="Arial"/>
      <family val="2"/>
    </font>
    <font>
      <sz val="12"/>
      <name val="Arial"/>
      <family val="2"/>
    </font>
    <font>
      <sz val="8"/>
      <color indexed="13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u/>
      <sz val="11"/>
      <color indexed="12"/>
      <name val="Arial"/>
      <family val="2"/>
    </font>
    <font>
      <sz val="8"/>
      <color theme="0"/>
      <name val="Arial"/>
      <family val="2"/>
    </font>
    <font>
      <b/>
      <sz val="8"/>
      <color theme="0"/>
      <name val="Arial"/>
      <family val="2"/>
    </font>
    <font>
      <u/>
      <sz val="11"/>
      <color theme="0"/>
      <name val="Arial"/>
      <family val="2"/>
    </font>
    <font>
      <b/>
      <u/>
      <sz val="10"/>
      <color theme="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Calibri"/>
      <family val="2"/>
    </font>
    <font>
      <b/>
      <sz val="14"/>
      <name val="Segoe UI Symbol"/>
      <family val="2"/>
    </font>
    <font>
      <b/>
      <sz val="12"/>
      <name val="Segoe UI Symbol"/>
      <family val="2"/>
    </font>
    <font>
      <sz val="11"/>
      <name val="Arial"/>
      <family val="2"/>
    </font>
    <font>
      <b/>
      <sz val="10"/>
      <name val="Segoe UI Symbol"/>
      <family val="2"/>
    </font>
    <font>
      <sz val="10"/>
      <name val="Segoe UI Symbol"/>
      <family val="2"/>
    </font>
    <font>
      <b/>
      <sz val="9"/>
      <name val="Segoe UI Symbol"/>
      <family val="2"/>
    </font>
    <font>
      <b/>
      <sz val="8"/>
      <name val="Segoe UI Symbo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9"/>
      <color theme="0"/>
      <name val="Arial"/>
      <family val="2"/>
    </font>
    <font>
      <b/>
      <sz val="20"/>
      <name val="Arial"/>
      <family val="2"/>
    </font>
    <font>
      <b/>
      <sz val="14"/>
      <color theme="0"/>
      <name val="Arial"/>
      <family val="2"/>
    </font>
    <font>
      <b/>
      <u/>
      <sz val="11"/>
      <color indexed="12"/>
      <name val="Arial"/>
      <family val="2"/>
    </font>
    <font>
      <sz val="8"/>
      <color rgb="FFFF0000"/>
      <name val="Arial"/>
      <family val="2"/>
    </font>
    <font>
      <b/>
      <sz val="18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2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C000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240">
    <xf numFmtId="0" fontId="0" fillId="0" borderId="0" xfId="0"/>
    <xf numFmtId="0" fontId="2" fillId="2" borderId="3" xfId="0" applyFont="1" applyFill="1" applyBorder="1" applyAlignment="1" applyProtection="1">
      <alignment horizontal="center"/>
      <protection locked="0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2" fillId="3" borderId="0" xfId="0" applyFont="1" applyFill="1" applyBorder="1" applyProtection="1">
      <protection locked="0"/>
    </xf>
    <xf numFmtId="165" fontId="2" fillId="3" borderId="0" xfId="0" applyNumberFormat="1" applyFont="1" applyFill="1" applyBorder="1" applyProtection="1">
      <protection locked="0"/>
    </xf>
    <xf numFmtId="0" fontId="2" fillId="3" borderId="0" xfId="0" applyFont="1" applyFill="1" applyAlignment="1" applyProtection="1">
      <alignment horizontal="center"/>
      <protection locked="0"/>
    </xf>
    <xf numFmtId="0" fontId="2" fillId="3" borderId="0" xfId="0" applyFont="1" applyFill="1" applyBorder="1" applyAlignment="1" applyProtection="1">
      <alignment horizontal="right"/>
      <protection locked="0"/>
    </xf>
    <xf numFmtId="0" fontId="2" fillId="3" borderId="0" xfId="0" applyFont="1" applyFill="1" applyProtection="1">
      <protection locked="0"/>
    </xf>
    <xf numFmtId="0" fontId="2" fillId="3" borderId="0" xfId="0" applyFont="1" applyFill="1" applyProtection="1">
      <protection hidden="1"/>
    </xf>
    <xf numFmtId="0" fontId="2" fillId="3" borderId="0" xfId="0" applyFont="1" applyFill="1" applyBorder="1" applyProtection="1">
      <protection hidden="1"/>
    </xf>
    <xf numFmtId="0" fontId="3" fillId="4" borderId="7" xfId="0" applyFont="1" applyFill="1" applyBorder="1" applyAlignment="1" applyProtection="1">
      <alignment horizontal="center" vertical="center"/>
      <protection hidden="1"/>
    </xf>
    <xf numFmtId="0" fontId="3" fillId="4" borderId="3" xfId="0" applyFont="1" applyFill="1" applyBorder="1" applyAlignment="1" applyProtection="1">
      <alignment horizontal="center" vertical="center"/>
      <protection hidden="1"/>
    </xf>
    <xf numFmtId="0" fontId="3" fillId="4" borderId="6" xfId="0" applyFont="1" applyFill="1" applyBorder="1" applyAlignment="1" applyProtection="1">
      <alignment horizontal="center" vertical="center"/>
      <protection hidden="1"/>
    </xf>
    <xf numFmtId="0" fontId="3" fillId="4" borderId="4" xfId="0" applyFont="1" applyFill="1" applyBorder="1" applyAlignment="1" applyProtection="1">
      <alignment horizontal="center" vertical="center"/>
      <protection hidden="1"/>
    </xf>
    <xf numFmtId="0" fontId="2" fillId="3" borderId="8" xfId="0" applyFont="1" applyFill="1" applyBorder="1" applyProtection="1">
      <protection hidden="1"/>
    </xf>
    <xf numFmtId="0" fontId="2" fillId="3" borderId="0" xfId="0" applyFont="1" applyFill="1" applyBorder="1" applyAlignment="1" applyProtection="1">
      <alignment horizontal="center"/>
      <protection hidden="1"/>
    </xf>
    <xf numFmtId="0" fontId="2" fillId="3" borderId="9" xfId="0" applyFont="1" applyFill="1" applyBorder="1" applyAlignment="1" applyProtection="1">
      <alignment horizontal="center"/>
      <protection hidden="1"/>
    </xf>
    <xf numFmtId="0" fontId="2" fillId="3" borderId="10" xfId="0" applyFont="1" applyFill="1" applyBorder="1" applyAlignment="1" applyProtection="1">
      <alignment horizontal="center"/>
      <protection hidden="1"/>
    </xf>
    <xf numFmtId="164" fontId="2" fillId="3" borderId="0" xfId="0" applyNumberFormat="1" applyFont="1" applyFill="1" applyBorder="1" applyAlignment="1" applyProtection="1">
      <alignment horizontal="center"/>
      <protection hidden="1"/>
    </xf>
    <xf numFmtId="164" fontId="2" fillId="3" borderId="10" xfId="0" applyNumberFormat="1" applyFont="1" applyFill="1" applyBorder="1" applyAlignment="1" applyProtection="1">
      <alignment horizontal="center"/>
      <protection hidden="1"/>
    </xf>
    <xf numFmtId="0" fontId="2" fillId="3" borderId="11" xfId="0" applyFont="1" applyFill="1" applyBorder="1" applyAlignment="1" applyProtection="1">
      <alignment horizontal="center"/>
      <protection hidden="1"/>
    </xf>
    <xf numFmtId="0" fontId="2" fillId="3" borderId="5" xfId="0" applyFont="1" applyFill="1" applyBorder="1" applyAlignment="1" applyProtection="1">
      <alignment horizontal="center"/>
      <protection hidden="1"/>
    </xf>
    <xf numFmtId="164" fontId="2" fillId="3" borderId="9" xfId="0" applyNumberFormat="1" applyFont="1" applyFill="1" applyBorder="1" applyAlignment="1" applyProtection="1">
      <alignment horizontal="center"/>
      <protection hidden="1"/>
    </xf>
    <xf numFmtId="0" fontId="2" fillId="3" borderId="12" xfId="0" applyFont="1" applyFill="1" applyBorder="1" applyProtection="1">
      <protection hidden="1"/>
    </xf>
    <xf numFmtId="0" fontId="2" fillId="3" borderId="13" xfId="0" applyFont="1" applyFill="1" applyBorder="1" applyAlignment="1" applyProtection="1">
      <alignment horizontal="center"/>
      <protection hidden="1"/>
    </xf>
    <xf numFmtId="164" fontId="2" fillId="3" borderId="13" xfId="0" applyNumberFormat="1" applyFont="1" applyFill="1" applyBorder="1" applyAlignment="1" applyProtection="1">
      <alignment horizontal="center"/>
      <protection hidden="1"/>
    </xf>
    <xf numFmtId="164" fontId="2" fillId="3" borderId="11" xfId="0" applyNumberFormat="1" applyFont="1" applyFill="1" applyBorder="1" applyAlignment="1" applyProtection="1">
      <alignment horizontal="center"/>
      <protection hidden="1"/>
    </xf>
    <xf numFmtId="0" fontId="2" fillId="3" borderId="0" xfId="0" applyFont="1" applyFill="1" applyAlignment="1" applyProtection="1">
      <alignment horizontal="center"/>
      <protection hidden="1"/>
    </xf>
    <xf numFmtId="164" fontId="2" fillId="3" borderId="0" xfId="0" applyNumberFormat="1" applyFont="1" applyFill="1" applyBorder="1" applyProtection="1">
      <protection hidden="1"/>
    </xf>
    <xf numFmtId="2" fontId="2" fillId="3" borderId="0" xfId="0" applyNumberFormat="1" applyFont="1" applyFill="1" applyBorder="1" applyProtection="1">
      <protection hidden="1"/>
    </xf>
    <xf numFmtId="0" fontId="2" fillId="3" borderId="9" xfId="0" applyFont="1" applyFill="1" applyBorder="1" applyAlignment="1" applyProtection="1">
      <alignment horizontal="center"/>
      <protection locked="0"/>
    </xf>
    <xf numFmtId="0" fontId="2" fillId="3" borderId="10" xfId="0" applyFont="1" applyFill="1" applyBorder="1" applyAlignment="1" applyProtection="1">
      <alignment horizontal="center"/>
      <protection locked="0"/>
    </xf>
    <xf numFmtId="0" fontId="2" fillId="3" borderId="13" xfId="0" applyFont="1" applyFill="1" applyBorder="1" applyAlignment="1" applyProtection="1">
      <alignment horizontal="center"/>
      <protection locked="0"/>
    </xf>
    <xf numFmtId="0" fontId="2" fillId="3" borderId="5" xfId="0" applyFont="1" applyFill="1" applyBorder="1" applyAlignment="1" applyProtection="1">
      <alignment horizontal="center"/>
      <protection locked="0"/>
    </xf>
    <xf numFmtId="2" fontId="2" fillId="3" borderId="1" xfId="0" applyNumberFormat="1" applyFont="1" applyFill="1" applyBorder="1" applyAlignment="1" applyProtection="1">
      <alignment horizontal="center"/>
      <protection hidden="1"/>
    </xf>
    <xf numFmtId="2" fontId="2" fillId="3" borderId="8" xfId="0" applyNumberFormat="1" applyFont="1" applyFill="1" applyBorder="1" applyAlignment="1" applyProtection="1">
      <alignment horizontal="center"/>
      <protection hidden="1"/>
    </xf>
    <xf numFmtId="2" fontId="2" fillId="3" borderId="12" xfId="0" applyNumberFormat="1" applyFont="1" applyFill="1" applyBorder="1" applyAlignment="1" applyProtection="1">
      <alignment horizontal="center"/>
      <protection hidden="1"/>
    </xf>
    <xf numFmtId="16" fontId="2" fillId="3" borderId="14" xfId="0" applyNumberFormat="1" applyFont="1" applyFill="1" applyBorder="1" applyAlignment="1" applyProtection="1">
      <alignment wrapText="1"/>
      <protection locked="0"/>
    </xf>
    <xf numFmtId="165" fontId="2" fillId="3" borderId="2" xfId="0" applyNumberFormat="1" applyFont="1" applyFill="1" applyBorder="1" applyProtection="1">
      <protection locked="0"/>
    </xf>
    <xf numFmtId="0" fontId="2" fillId="3" borderId="14" xfId="0" applyFont="1" applyFill="1" applyBorder="1" applyProtection="1">
      <protection locked="0"/>
    </xf>
    <xf numFmtId="0" fontId="2" fillId="3" borderId="2" xfId="0" applyFont="1" applyFill="1" applyBorder="1" applyAlignment="1" applyProtection="1">
      <alignment horizontal="right"/>
      <protection locked="0"/>
    </xf>
    <xf numFmtId="16" fontId="2" fillId="3" borderId="9" xfId="0" applyNumberFormat="1" applyFont="1" applyFill="1" applyBorder="1" applyAlignment="1" applyProtection="1">
      <alignment wrapText="1"/>
      <protection locked="0"/>
    </xf>
    <xf numFmtId="165" fontId="2" fillId="3" borderId="10" xfId="0" applyNumberFormat="1" applyFont="1" applyFill="1" applyBorder="1" applyProtection="1">
      <protection locked="0"/>
    </xf>
    <xf numFmtId="0" fontId="2" fillId="3" borderId="9" xfId="0" applyFont="1" applyFill="1" applyBorder="1" applyProtection="1">
      <protection locked="0"/>
    </xf>
    <xf numFmtId="0" fontId="2" fillId="3" borderId="10" xfId="0" applyFont="1" applyFill="1" applyBorder="1" applyAlignment="1" applyProtection="1">
      <alignment horizontal="right"/>
      <protection locked="0"/>
    </xf>
    <xf numFmtId="0" fontId="5" fillId="5" borderId="14" xfId="0" applyFont="1" applyFill="1" applyBorder="1" applyProtection="1">
      <protection locked="0"/>
    </xf>
    <xf numFmtId="0" fontId="5" fillId="5" borderId="1" xfId="0" applyFont="1" applyFill="1" applyBorder="1" applyAlignment="1" applyProtection="1">
      <alignment horizontal="center"/>
      <protection locked="0"/>
    </xf>
    <xf numFmtId="0" fontId="5" fillId="5" borderId="14" xfId="0" applyFont="1" applyFill="1" applyBorder="1" applyAlignment="1" applyProtection="1">
      <alignment horizontal="center"/>
      <protection locked="0"/>
    </xf>
    <xf numFmtId="0" fontId="5" fillId="5" borderId="2" xfId="0" applyFont="1" applyFill="1" applyBorder="1" applyAlignment="1" applyProtection="1">
      <alignment horizontal="center"/>
      <protection locked="0"/>
    </xf>
    <xf numFmtId="0" fontId="5" fillId="5" borderId="9" xfId="0" applyFont="1" applyFill="1" applyBorder="1" applyProtection="1">
      <protection locked="0"/>
    </xf>
    <xf numFmtId="0" fontId="5" fillId="5" borderId="8" xfId="0" applyFont="1" applyFill="1" applyBorder="1" applyAlignment="1" applyProtection="1">
      <alignment horizontal="center"/>
      <protection locked="0"/>
    </xf>
    <xf numFmtId="0" fontId="5" fillId="5" borderId="9" xfId="0" applyFont="1" applyFill="1" applyBorder="1" applyAlignment="1" applyProtection="1">
      <alignment horizontal="center"/>
      <protection locked="0"/>
    </xf>
    <xf numFmtId="0" fontId="5" fillId="5" borderId="10" xfId="0" applyFont="1" applyFill="1" applyBorder="1" applyAlignment="1" applyProtection="1">
      <alignment horizontal="center"/>
      <protection locked="0"/>
    </xf>
    <xf numFmtId="0" fontId="2" fillId="3" borderId="8" xfId="0" applyFont="1" applyFill="1" applyBorder="1" applyAlignment="1" applyProtection="1">
      <alignment horizontal="center"/>
      <protection locked="0"/>
    </xf>
    <xf numFmtId="0" fontId="2" fillId="3" borderId="13" xfId="0" applyFont="1" applyFill="1" applyBorder="1" applyProtection="1">
      <protection locked="0"/>
    </xf>
    <xf numFmtId="0" fontId="2" fillId="3" borderId="12" xfId="0" applyFont="1" applyFill="1" applyBorder="1" applyAlignment="1" applyProtection="1">
      <alignment horizontal="center"/>
      <protection locked="0"/>
    </xf>
    <xf numFmtId="16" fontId="2" fillId="3" borderId="13" xfId="0" applyNumberFormat="1" applyFont="1" applyFill="1" applyBorder="1" applyAlignment="1" applyProtection="1">
      <alignment wrapText="1"/>
      <protection locked="0"/>
    </xf>
    <xf numFmtId="165" fontId="2" fillId="3" borderId="5" xfId="0" applyNumberFormat="1" applyFont="1" applyFill="1" applyBorder="1" applyProtection="1">
      <protection locked="0"/>
    </xf>
    <xf numFmtId="0" fontId="2" fillId="3" borderId="5" xfId="0" applyFont="1" applyFill="1" applyBorder="1" applyAlignment="1" applyProtection="1">
      <alignment horizontal="right"/>
      <protection locked="0"/>
    </xf>
    <xf numFmtId="165" fontId="2" fillId="3" borderId="0" xfId="0" applyNumberFormat="1" applyFont="1" applyFill="1" applyProtection="1">
      <protection locked="0"/>
    </xf>
    <xf numFmtId="165" fontId="2" fillId="3" borderId="15" xfId="0" applyNumberFormat="1" applyFont="1" applyFill="1" applyBorder="1" applyProtection="1">
      <protection locked="0"/>
    </xf>
    <xf numFmtId="1" fontId="2" fillId="3" borderId="1" xfId="0" applyNumberFormat="1" applyFont="1" applyFill="1" applyBorder="1" applyAlignment="1" applyProtection="1">
      <alignment horizontal="center"/>
      <protection locked="0"/>
    </xf>
    <xf numFmtId="1" fontId="2" fillId="3" borderId="8" xfId="0" applyNumberFormat="1" applyFont="1" applyFill="1" applyBorder="1" applyAlignment="1" applyProtection="1">
      <alignment horizontal="center"/>
      <protection locked="0"/>
    </xf>
    <xf numFmtId="1" fontId="2" fillId="3" borderId="12" xfId="0" applyNumberFormat="1" applyFont="1" applyFill="1" applyBorder="1" applyAlignment="1" applyProtection="1">
      <alignment horizontal="center"/>
      <protection locked="0"/>
    </xf>
    <xf numFmtId="0" fontId="2" fillId="3" borderId="3" xfId="0" applyFont="1" applyFill="1" applyBorder="1" applyAlignment="1" applyProtection="1">
      <alignment horizontal="center" vertical="center"/>
      <protection locked="0"/>
    </xf>
    <xf numFmtId="0" fontId="2" fillId="3" borderId="0" xfId="0" applyFont="1" applyFill="1" applyAlignment="1" applyProtection="1">
      <alignment horizontal="left"/>
      <protection locked="0"/>
    </xf>
    <xf numFmtId="0" fontId="2" fillId="3" borderId="0" xfId="0" quotePrefix="1" applyFont="1" applyFill="1" applyProtection="1">
      <protection hidden="1"/>
    </xf>
    <xf numFmtId="0" fontId="2" fillId="3" borderId="0" xfId="0" quotePrefix="1" applyFont="1" applyFill="1" applyAlignment="1" applyProtection="1">
      <alignment horizontal="center"/>
      <protection hidden="1"/>
    </xf>
    <xf numFmtId="164" fontId="2" fillId="3" borderId="0" xfId="0" applyNumberFormat="1" applyFont="1" applyFill="1" applyProtection="1">
      <protection hidden="1"/>
    </xf>
    <xf numFmtId="0" fontId="5" fillId="5" borderId="15" xfId="0" applyFont="1" applyFill="1" applyBorder="1" applyProtection="1">
      <protection locked="0"/>
    </xf>
    <xf numFmtId="0" fontId="5" fillId="5" borderId="0" xfId="0" applyFont="1" applyFill="1" applyBorder="1" applyProtection="1"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0" fontId="6" fillId="0" borderId="3" xfId="0" applyFont="1" applyFill="1" applyBorder="1" applyAlignment="1" applyProtection="1">
      <alignment horizontal="center" vertical="center"/>
      <protection locked="0"/>
    </xf>
    <xf numFmtId="0" fontId="6" fillId="3" borderId="3" xfId="0" applyFont="1" applyFill="1" applyBorder="1" applyAlignment="1" applyProtection="1">
      <alignment horizontal="center" vertical="center"/>
      <protection locked="0"/>
    </xf>
    <xf numFmtId="0" fontId="6" fillId="3" borderId="1" xfId="0" applyFont="1" applyFill="1" applyBorder="1" applyAlignment="1" applyProtection="1">
      <alignment horizontal="center" vertical="center"/>
      <protection locked="0"/>
    </xf>
    <xf numFmtId="0" fontId="8" fillId="3" borderId="0" xfId="0" applyFont="1" applyFill="1" applyAlignment="1" applyProtection="1">
      <alignment vertical="top"/>
      <protection locked="0"/>
    </xf>
    <xf numFmtId="0" fontId="2" fillId="3" borderId="0" xfId="0" applyFont="1" applyFill="1" applyAlignment="1" applyProtection="1">
      <alignment vertical="top"/>
      <protection locked="0"/>
    </xf>
    <xf numFmtId="0" fontId="7" fillId="0" borderId="0" xfId="0" applyFont="1" applyFill="1" applyAlignment="1" applyProtection="1">
      <alignment vertical="top"/>
      <protection locked="0"/>
    </xf>
    <xf numFmtId="0" fontId="8" fillId="3" borderId="0" xfId="0" applyFont="1" applyFill="1" applyBorder="1" applyProtection="1">
      <protection locked="0"/>
    </xf>
    <xf numFmtId="0" fontId="2" fillId="6" borderId="0" xfId="0" applyFont="1" applyFill="1" applyProtection="1">
      <protection locked="0"/>
    </xf>
    <xf numFmtId="0" fontId="2" fillId="6" borderId="0" xfId="0" applyFont="1" applyFill="1" applyBorder="1" applyProtection="1">
      <protection locked="0"/>
    </xf>
    <xf numFmtId="165" fontId="2" fillId="6" borderId="0" xfId="0" applyNumberFormat="1" applyFont="1" applyFill="1" applyBorder="1" applyProtection="1">
      <protection locked="0"/>
    </xf>
    <xf numFmtId="0" fontId="2" fillId="6" borderId="0" xfId="0" applyFont="1" applyFill="1" applyAlignment="1" applyProtection="1">
      <alignment horizontal="center"/>
      <protection locked="0"/>
    </xf>
    <xf numFmtId="0" fontId="2" fillId="6" borderId="0" xfId="0" applyFont="1" applyFill="1" applyBorder="1" applyAlignment="1" applyProtection="1">
      <alignment horizontal="right"/>
      <protection locked="0"/>
    </xf>
    <xf numFmtId="0" fontId="2" fillId="6" borderId="0" xfId="0" applyFont="1" applyFill="1" applyProtection="1">
      <protection hidden="1"/>
    </xf>
    <xf numFmtId="0" fontId="6" fillId="6" borderId="0" xfId="0" applyFont="1" applyFill="1" applyProtection="1">
      <protection locked="0"/>
    </xf>
    <xf numFmtId="0" fontId="2" fillId="6" borderId="0" xfId="0" applyNumberFormat="1" applyFont="1" applyFill="1" applyBorder="1" applyProtection="1">
      <protection locked="0"/>
    </xf>
    <xf numFmtId="0" fontId="2" fillId="6" borderId="0" xfId="0" applyNumberFormat="1" applyFont="1" applyFill="1" applyBorder="1" applyAlignment="1" applyProtection="1">
      <alignment horizontal="right"/>
      <protection locked="0"/>
    </xf>
    <xf numFmtId="0" fontId="5" fillId="6" borderId="0" xfId="0" applyFont="1" applyFill="1" applyProtection="1">
      <protection locked="0"/>
    </xf>
    <xf numFmtId="0" fontId="11" fillId="6" borderId="0" xfId="0" applyFont="1" applyFill="1" applyProtection="1">
      <protection locked="0"/>
    </xf>
    <xf numFmtId="0" fontId="11" fillId="6" borderId="0" xfId="0" applyFont="1" applyFill="1" applyAlignment="1" applyProtection="1">
      <alignment horizontal="center"/>
      <protection locked="0"/>
    </xf>
    <xf numFmtId="0" fontId="12" fillId="6" borderId="0" xfId="0" applyFont="1" applyFill="1" applyProtection="1">
      <protection locked="0"/>
    </xf>
    <xf numFmtId="165" fontId="5" fillId="7" borderId="15" xfId="0" applyNumberFormat="1" applyFont="1" applyFill="1" applyBorder="1" applyProtection="1">
      <protection locked="0"/>
    </xf>
    <xf numFmtId="0" fontId="5" fillId="7" borderId="6" xfId="0" applyFont="1" applyFill="1" applyBorder="1" applyProtection="1">
      <protection locked="0"/>
    </xf>
    <xf numFmtId="0" fontId="5" fillId="7" borderId="6" xfId="0" applyFont="1" applyFill="1" applyBorder="1" applyAlignment="1" applyProtection="1">
      <alignment horizontal="center"/>
      <protection locked="0"/>
    </xf>
    <xf numFmtId="0" fontId="5" fillId="7" borderId="4" xfId="0" applyNumberFormat="1" applyFont="1" applyFill="1" applyBorder="1" applyAlignment="1" applyProtection="1">
      <alignment horizontal="right"/>
      <protection locked="0"/>
    </xf>
    <xf numFmtId="0" fontId="12" fillId="7" borderId="14" xfId="0" applyNumberFormat="1" applyFont="1" applyFill="1" applyBorder="1" applyProtection="1">
      <protection locked="0"/>
    </xf>
    <xf numFmtId="0" fontId="10" fillId="6" borderId="0" xfId="1" applyFont="1" applyFill="1" applyAlignment="1" applyProtection="1">
      <alignment horizontal="left"/>
      <protection locked="0"/>
    </xf>
    <xf numFmtId="0" fontId="13" fillId="6" borderId="0" xfId="1" applyFont="1" applyFill="1" applyAlignment="1" applyProtection="1">
      <alignment horizontal="left"/>
      <protection locked="0"/>
    </xf>
    <xf numFmtId="0" fontId="14" fillId="6" borderId="0" xfId="1" applyFont="1" applyFill="1" applyAlignment="1" applyProtection="1">
      <alignment horizontal="left"/>
      <protection locked="0"/>
    </xf>
    <xf numFmtId="0" fontId="2" fillId="8" borderId="0" xfId="0" applyFont="1" applyFill="1" applyProtection="1">
      <protection locked="0"/>
    </xf>
    <xf numFmtId="0" fontId="2" fillId="8" borderId="0" xfId="0" applyFont="1" applyFill="1" applyProtection="1">
      <protection hidden="1"/>
    </xf>
    <xf numFmtId="0" fontId="3" fillId="8" borderId="7" xfId="0" applyFont="1" applyFill="1" applyBorder="1" applyAlignment="1" applyProtection="1">
      <alignment horizontal="center" vertical="center"/>
      <protection hidden="1"/>
    </xf>
    <xf numFmtId="0" fontId="3" fillId="8" borderId="3" xfId="0" applyFont="1" applyFill="1" applyBorder="1" applyAlignment="1" applyProtection="1">
      <alignment horizontal="center" vertical="center"/>
      <protection hidden="1"/>
    </xf>
    <xf numFmtId="0" fontId="3" fillId="8" borderId="6" xfId="0" applyFont="1" applyFill="1" applyBorder="1" applyAlignment="1" applyProtection="1">
      <alignment horizontal="center" vertical="center"/>
      <protection hidden="1"/>
    </xf>
    <xf numFmtId="0" fontId="3" fillId="8" borderId="4" xfId="0" applyFont="1" applyFill="1" applyBorder="1" applyAlignment="1" applyProtection="1">
      <alignment horizontal="center" vertical="center"/>
      <protection hidden="1"/>
    </xf>
    <xf numFmtId="164" fontId="2" fillId="8" borderId="0" xfId="0" applyNumberFormat="1" applyFont="1" applyFill="1" applyProtection="1">
      <protection hidden="1"/>
    </xf>
    <xf numFmtId="164" fontId="2" fillId="8" borderId="0" xfId="0" applyNumberFormat="1" applyFont="1" applyFill="1" applyBorder="1" applyProtection="1">
      <protection hidden="1"/>
    </xf>
    <xf numFmtId="2" fontId="2" fillId="8" borderId="0" xfId="0" applyNumberFormat="1" applyFont="1" applyFill="1" applyBorder="1" applyProtection="1">
      <protection hidden="1"/>
    </xf>
    <xf numFmtId="2" fontId="2" fillId="8" borderId="1" xfId="0" applyNumberFormat="1" applyFont="1" applyFill="1" applyBorder="1" applyAlignment="1" applyProtection="1">
      <alignment horizontal="center"/>
      <protection hidden="1"/>
    </xf>
    <xf numFmtId="0" fontId="2" fillId="8" borderId="8" xfId="0" applyFont="1" applyFill="1" applyBorder="1" applyProtection="1">
      <protection hidden="1"/>
    </xf>
    <xf numFmtId="0" fontId="2" fillId="8" borderId="0" xfId="0" applyFont="1" applyFill="1" applyBorder="1" applyAlignment="1" applyProtection="1">
      <alignment horizontal="center"/>
      <protection hidden="1"/>
    </xf>
    <xf numFmtId="0" fontId="2" fillId="8" borderId="9" xfId="0" applyFont="1" applyFill="1" applyBorder="1" applyAlignment="1" applyProtection="1">
      <alignment horizontal="center"/>
      <protection hidden="1"/>
    </xf>
    <xf numFmtId="0" fontId="2" fillId="8" borderId="10" xfId="0" applyFont="1" applyFill="1" applyBorder="1" applyAlignment="1" applyProtection="1">
      <alignment horizontal="center"/>
      <protection hidden="1"/>
    </xf>
    <xf numFmtId="164" fontId="2" fillId="8" borderId="0" xfId="0" applyNumberFormat="1" applyFont="1" applyFill="1" applyBorder="1" applyAlignment="1" applyProtection="1">
      <alignment horizontal="center"/>
      <protection hidden="1"/>
    </xf>
    <xf numFmtId="164" fontId="2" fillId="8" borderId="10" xfId="0" applyNumberFormat="1" applyFont="1" applyFill="1" applyBorder="1" applyAlignment="1" applyProtection="1">
      <alignment horizontal="center"/>
      <protection hidden="1"/>
    </xf>
    <xf numFmtId="0" fontId="2" fillId="8" borderId="11" xfId="0" applyFont="1" applyFill="1" applyBorder="1" applyAlignment="1" applyProtection="1">
      <alignment horizontal="center"/>
      <protection hidden="1"/>
    </xf>
    <xf numFmtId="2" fontId="2" fillId="8" borderId="8" xfId="0" applyNumberFormat="1" applyFont="1" applyFill="1" applyBorder="1" applyAlignment="1" applyProtection="1">
      <alignment horizontal="center"/>
      <protection hidden="1"/>
    </xf>
    <xf numFmtId="164" fontId="2" fillId="8" borderId="9" xfId="0" applyNumberFormat="1" applyFont="1" applyFill="1" applyBorder="1" applyAlignment="1" applyProtection="1">
      <alignment horizontal="center"/>
      <protection hidden="1"/>
    </xf>
    <xf numFmtId="0" fontId="2" fillId="8" borderId="0" xfId="0" applyFont="1" applyFill="1" applyBorder="1" applyProtection="1">
      <protection hidden="1"/>
    </xf>
    <xf numFmtId="2" fontId="2" fillId="8" borderId="12" xfId="0" applyNumberFormat="1" applyFont="1" applyFill="1" applyBorder="1" applyAlignment="1" applyProtection="1">
      <alignment horizontal="center"/>
      <protection hidden="1"/>
    </xf>
    <xf numFmtId="0" fontId="2" fillId="8" borderId="12" xfId="0" applyFont="1" applyFill="1" applyBorder="1" applyProtection="1">
      <protection hidden="1"/>
    </xf>
    <xf numFmtId="0" fontId="2" fillId="8" borderId="13" xfId="0" applyFont="1" applyFill="1" applyBorder="1" applyAlignment="1" applyProtection="1">
      <alignment horizontal="center"/>
      <protection hidden="1"/>
    </xf>
    <xf numFmtId="0" fontId="2" fillId="8" borderId="5" xfId="0" applyFont="1" applyFill="1" applyBorder="1" applyAlignment="1" applyProtection="1">
      <alignment horizontal="center"/>
      <protection hidden="1"/>
    </xf>
    <xf numFmtId="164" fontId="2" fillId="8" borderId="13" xfId="0" applyNumberFormat="1" applyFont="1" applyFill="1" applyBorder="1" applyAlignment="1" applyProtection="1">
      <alignment horizontal="center"/>
      <protection hidden="1"/>
    </xf>
    <xf numFmtId="164" fontId="2" fillId="8" borderId="11" xfId="0" applyNumberFormat="1" applyFont="1" applyFill="1" applyBorder="1" applyAlignment="1" applyProtection="1">
      <alignment horizontal="center"/>
      <protection hidden="1"/>
    </xf>
    <xf numFmtId="0" fontId="8" fillId="8" borderId="0" xfId="0" applyFont="1" applyFill="1" applyAlignment="1" applyProtection="1">
      <alignment vertical="top"/>
      <protection locked="0"/>
    </xf>
    <xf numFmtId="0" fontId="15" fillId="3" borderId="0" xfId="0" applyFont="1" applyFill="1" applyAlignment="1" applyProtection="1">
      <alignment vertical="top"/>
      <protection locked="0"/>
    </xf>
    <xf numFmtId="0" fontId="1" fillId="3" borderId="0" xfId="1" applyFont="1" applyFill="1" applyAlignment="1" applyProtection="1">
      <protection hidden="1"/>
    </xf>
    <xf numFmtId="0" fontId="2" fillId="3" borderId="0" xfId="0" applyFont="1" applyFill="1" applyAlignment="1" applyProtection="1">
      <protection hidden="1"/>
    </xf>
    <xf numFmtId="0" fontId="1" fillId="6" borderId="0" xfId="1" applyFont="1" applyFill="1" applyAlignment="1" applyProtection="1">
      <protection hidden="1"/>
    </xf>
    <xf numFmtId="0" fontId="2" fillId="6" borderId="0" xfId="0" applyFont="1" applyFill="1" applyAlignment="1" applyProtection="1">
      <protection hidden="1"/>
    </xf>
    <xf numFmtId="0" fontId="6" fillId="6" borderId="0" xfId="0" applyFont="1" applyFill="1" applyProtection="1">
      <protection hidden="1"/>
    </xf>
    <xf numFmtId="0" fontId="8" fillId="6" borderId="0" xfId="0" applyFont="1" applyFill="1" applyAlignment="1" applyProtection="1">
      <alignment vertical="top"/>
      <protection locked="0"/>
    </xf>
    <xf numFmtId="0" fontId="9" fillId="6" borderId="0" xfId="0" applyFont="1" applyFill="1" applyAlignment="1" applyProtection="1">
      <alignment vertical="top"/>
      <protection locked="0"/>
    </xf>
    <xf numFmtId="0" fontId="15" fillId="6" borderId="0" xfId="0" applyFont="1" applyFill="1" applyAlignment="1" applyProtection="1">
      <alignment vertical="top"/>
      <protection locked="0"/>
    </xf>
    <xf numFmtId="0" fontId="0" fillId="0" borderId="0" xfId="0" applyAlignment="1">
      <alignment horizontal="center"/>
    </xf>
    <xf numFmtId="6" fontId="22" fillId="10" borderId="17" xfId="0" applyNumberFormat="1" applyFont="1" applyFill="1" applyBorder="1" applyAlignment="1">
      <alignment horizontal="center" vertical="center" wrapText="1"/>
    </xf>
    <xf numFmtId="0" fontId="22" fillId="10" borderId="19" xfId="0" applyFont="1" applyFill="1" applyBorder="1" applyAlignment="1">
      <alignment horizontal="center" vertical="center" wrapText="1"/>
    </xf>
    <xf numFmtId="0" fontId="23" fillId="9" borderId="17" xfId="0" applyFont="1" applyFill="1" applyBorder="1" applyAlignment="1">
      <alignment horizontal="center" vertical="center" wrapText="1"/>
    </xf>
    <xf numFmtId="0" fontId="23" fillId="9" borderId="18" xfId="0" applyFont="1" applyFill="1" applyBorder="1" applyAlignment="1">
      <alignment horizontal="center" vertical="center" wrapText="1"/>
    </xf>
    <xf numFmtId="0" fontId="24" fillId="9" borderId="17" xfId="0" applyFont="1" applyFill="1" applyBorder="1" applyAlignment="1">
      <alignment horizontal="left" vertical="center" wrapText="1" indent="3"/>
    </xf>
    <xf numFmtId="0" fontId="24" fillId="9" borderId="19" xfId="0" applyFont="1" applyFill="1" applyBorder="1" applyAlignment="1">
      <alignment vertical="center" wrapText="1"/>
    </xf>
    <xf numFmtId="0" fontId="24" fillId="10" borderId="17" xfId="0" applyFont="1" applyFill="1" applyBorder="1" applyAlignment="1">
      <alignment vertical="center" wrapText="1"/>
    </xf>
    <xf numFmtId="0" fontId="21" fillId="9" borderId="16" xfId="0" applyFont="1" applyFill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6" fontId="21" fillId="10" borderId="17" xfId="0" applyNumberFormat="1" applyFont="1" applyFill="1" applyBorder="1" applyAlignment="1">
      <alignment horizontal="center" vertical="center" wrapText="1"/>
    </xf>
    <xf numFmtId="0" fontId="21" fillId="10" borderId="17" xfId="0" applyFont="1" applyFill="1" applyBorder="1" applyAlignment="1">
      <alignment horizontal="center" vertical="center" wrapText="1"/>
    </xf>
    <xf numFmtId="0" fontId="23" fillId="9" borderId="16" xfId="0" applyFont="1" applyFill="1" applyBorder="1" applyAlignment="1">
      <alignment horizontal="center" vertical="center" wrapText="1"/>
    </xf>
    <xf numFmtId="0" fontId="24" fillId="10" borderId="28" xfId="0" applyFont="1" applyFill="1" applyBorder="1" applyAlignment="1">
      <alignment vertical="center" wrapText="1"/>
    </xf>
    <xf numFmtId="0" fontId="22" fillId="10" borderId="28" xfId="0" applyFont="1" applyFill="1" applyBorder="1" applyAlignment="1">
      <alignment horizontal="center" vertical="center" wrapText="1"/>
    </xf>
    <xf numFmtId="0" fontId="0" fillId="6" borderId="0" xfId="0" applyFill="1"/>
    <xf numFmtId="0" fontId="25" fillId="6" borderId="0" xfId="0" applyFont="1" applyFill="1" applyAlignment="1">
      <alignment horizontal="center"/>
    </xf>
    <xf numFmtId="0" fontId="25" fillId="6" borderId="0" xfId="0" applyFont="1" applyFill="1"/>
    <xf numFmtId="0" fontId="20" fillId="6" borderId="0" xfId="0" applyFont="1" applyFill="1" applyAlignment="1">
      <alignment vertical="top" wrapText="1"/>
    </xf>
    <xf numFmtId="0" fontId="0" fillId="8" borderId="0" xfId="0" applyFill="1"/>
    <xf numFmtId="6" fontId="22" fillId="8" borderId="17" xfId="0" applyNumberFormat="1" applyFont="1" applyFill="1" applyBorder="1" applyAlignment="1">
      <alignment horizontal="center" vertical="center" wrapText="1"/>
    </xf>
    <xf numFmtId="0" fontId="22" fillId="8" borderId="19" xfId="0" applyFont="1" applyFill="1" applyBorder="1" applyAlignment="1">
      <alignment horizontal="center" vertical="center" wrapText="1"/>
    </xf>
    <xf numFmtId="6" fontId="21" fillId="8" borderId="17" xfId="0" applyNumberFormat="1" applyFont="1" applyFill="1" applyBorder="1" applyAlignment="1">
      <alignment horizontal="center" vertical="center" wrapText="1"/>
    </xf>
    <xf numFmtId="0" fontId="21" fillId="8" borderId="17" xfId="0" applyFont="1" applyFill="1" applyBorder="1" applyAlignment="1">
      <alignment horizontal="center" vertical="center" wrapText="1"/>
    </xf>
    <xf numFmtId="0" fontId="21" fillId="8" borderId="16" xfId="0" applyFont="1" applyFill="1" applyBorder="1" applyAlignment="1">
      <alignment horizontal="center" vertical="center" wrapText="1"/>
    </xf>
    <xf numFmtId="0" fontId="7" fillId="8" borderId="0" xfId="0" applyFont="1" applyFill="1"/>
    <xf numFmtId="0" fontId="1" fillId="8" borderId="19" xfId="1" applyFill="1" applyBorder="1" applyAlignment="1" applyProtection="1">
      <alignment horizontal="center" vertical="center" wrapText="1"/>
    </xf>
    <xf numFmtId="0" fontId="1" fillId="10" borderId="19" xfId="1" applyFill="1" applyBorder="1" applyAlignment="1" applyProtection="1">
      <alignment horizontal="center" vertical="center" wrapText="1"/>
    </xf>
    <xf numFmtId="0" fontId="26" fillId="6" borderId="0" xfId="0" applyFont="1" applyFill="1" applyAlignment="1">
      <alignment horizontal="center" vertical="center"/>
    </xf>
    <xf numFmtId="0" fontId="26" fillId="6" borderId="0" xfId="0" applyFont="1" applyFill="1" applyAlignment="1">
      <alignment vertical="center"/>
    </xf>
    <xf numFmtId="0" fontId="26" fillId="11" borderId="0" xfId="0" applyFont="1" applyFill="1" applyAlignment="1">
      <alignment vertical="center"/>
    </xf>
    <xf numFmtId="0" fontId="27" fillId="7" borderId="14" xfId="0" applyNumberFormat="1" applyFont="1" applyFill="1" applyBorder="1" applyProtection="1">
      <protection locked="0"/>
    </xf>
    <xf numFmtId="0" fontId="16" fillId="6" borderId="0" xfId="0" applyFont="1" applyFill="1" applyAlignment="1" applyProtection="1">
      <alignment horizontal="right"/>
      <protection locked="0"/>
    </xf>
    <xf numFmtId="0" fontId="7" fillId="6" borderId="0" xfId="0" applyFont="1" applyFill="1" applyAlignment="1" applyProtection="1">
      <protection locked="0"/>
    </xf>
    <xf numFmtId="0" fontId="16" fillId="6" borderId="0" xfId="0" applyFont="1" applyFill="1" applyAlignment="1" applyProtection="1">
      <alignment horizontal="left" vertical="top"/>
      <protection locked="0"/>
    </xf>
    <xf numFmtId="0" fontId="7" fillId="6" borderId="0" xfId="0" applyFont="1" applyFill="1" applyAlignment="1" applyProtection="1">
      <alignment horizontal="left"/>
      <protection locked="0"/>
    </xf>
    <xf numFmtId="0" fontId="17" fillId="6" borderId="0" xfId="0" applyFont="1" applyFill="1" applyAlignment="1">
      <alignment vertical="center"/>
    </xf>
    <xf numFmtId="0" fontId="7" fillId="6" borderId="0" xfId="0" applyFont="1" applyFill="1" applyAlignment="1" applyProtection="1">
      <alignment vertical="top"/>
      <protection locked="0"/>
    </xf>
    <xf numFmtId="0" fontId="31" fillId="6" borderId="0" xfId="0" applyFont="1" applyFill="1" applyProtection="1">
      <protection locked="0"/>
    </xf>
    <xf numFmtId="0" fontId="28" fillId="3" borderId="0" xfId="0" applyFont="1" applyFill="1" applyBorder="1" applyAlignment="1" applyProtection="1">
      <alignment vertical="center"/>
      <protection locked="0"/>
    </xf>
    <xf numFmtId="165" fontId="2" fillId="3" borderId="2" xfId="0" applyNumberFormat="1" applyFont="1" applyFill="1" applyBorder="1" applyAlignment="1" applyProtection="1">
      <alignment horizontal="center" vertical="center"/>
      <protection locked="0"/>
    </xf>
    <xf numFmtId="165" fontId="2" fillId="3" borderId="5" xfId="0" applyNumberFormat="1" applyFont="1" applyFill="1" applyBorder="1" applyAlignment="1" applyProtection="1">
      <alignment horizontal="center" vertical="center"/>
      <protection locked="0"/>
    </xf>
    <xf numFmtId="16" fontId="2" fillId="3" borderId="14" xfId="0" applyNumberFormat="1" applyFont="1" applyFill="1" applyBorder="1" applyAlignment="1" applyProtection="1">
      <alignment horizontal="center" vertical="center" wrapText="1"/>
      <protection locked="0"/>
    </xf>
    <xf numFmtId="16" fontId="2" fillId="3" borderId="13" xfId="0" applyNumberFormat="1" applyFont="1" applyFill="1" applyBorder="1" applyAlignment="1" applyProtection="1">
      <alignment horizontal="center" vertical="center" wrapText="1"/>
      <protection locked="0"/>
    </xf>
    <xf numFmtId="0" fontId="12" fillId="7" borderId="7" xfId="0" applyNumberFormat="1" applyFont="1" applyFill="1" applyBorder="1" applyAlignment="1" applyProtection="1">
      <alignment horizontal="left"/>
      <protection locked="0"/>
    </xf>
    <xf numFmtId="0" fontId="12" fillId="7" borderId="6" xfId="0" applyNumberFormat="1" applyFont="1" applyFill="1" applyBorder="1" applyAlignment="1" applyProtection="1">
      <alignment horizontal="left"/>
      <protection locked="0"/>
    </xf>
    <xf numFmtId="0" fontId="12" fillId="7" borderId="4" xfId="0" applyNumberFormat="1" applyFont="1" applyFill="1" applyBorder="1" applyAlignment="1" applyProtection="1">
      <alignment horizontal="left"/>
      <protection locked="0"/>
    </xf>
    <xf numFmtId="0" fontId="1" fillId="6" borderId="0" xfId="1" applyFont="1" applyFill="1" applyAlignment="1" applyProtection="1">
      <alignment horizontal="center"/>
      <protection locked="0"/>
    </xf>
    <xf numFmtId="0" fontId="1" fillId="6" borderId="10" xfId="1" applyFont="1" applyFill="1" applyBorder="1" applyAlignment="1" applyProtection="1">
      <alignment horizontal="center"/>
      <protection locked="0"/>
    </xf>
    <xf numFmtId="0" fontId="12" fillId="7" borderId="14" xfId="0" applyFont="1" applyFill="1" applyBorder="1" applyAlignment="1" applyProtection="1">
      <alignment horizontal="center" vertical="center"/>
      <protection locked="0"/>
    </xf>
    <xf numFmtId="0" fontId="12" fillId="7" borderId="2" xfId="0" applyFont="1" applyFill="1" applyBorder="1" applyAlignment="1" applyProtection="1">
      <alignment horizontal="center" vertical="center"/>
      <protection locked="0"/>
    </xf>
    <xf numFmtId="0" fontId="12" fillId="7" borderId="13" xfId="0" applyFont="1" applyFill="1" applyBorder="1" applyAlignment="1" applyProtection="1">
      <alignment horizontal="center" vertical="center"/>
      <protection locked="0"/>
    </xf>
    <xf numFmtId="0" fontId="12" fillId="7" borderId="5" xfId="0" applyFont="1" applyFill="1" applyBorder="1" applyAlignment="1" applyProtection="1">
      <alignment horizontal="center" vertical="center"/>
      <protection locked="0"/>
    </xf>
    <xf numFmtId="0" fontId="4" fillId="3" borderId="2" xfId="0" applyFont="1" applyFill="1" applyBorder="1" applyAlignment="1" applyProtection="1">
      <alignment horizontal="center" vertical="center"/>
      <protection locked="0"/>
    </xf>
    <xf numFmtId="0" fontId="4" fillId="3" borderId="5" xfId="0" applyFont="1" applyFill="1" applyBorder="1" applyAlignment="1" applyProtection="1">
      <alignment horizontal="center" vertical="center"/>
      <protection locked="0"/>
    </xf>
    <xf numFmtId="0" fontId="12" fillId="7" borderId="14" xfId="0" applyFont="1" applyFill="1" applyBorder="1" applyAlignment="1" applyProtection="1">
      <alignment horizontal="left" vertical="center"/>
      <protection locked="0"/>
    </xf>
    <xf numFmtId="0" fontId="12" fillId="7" borderId="15" xfId="0" applyFont="1" applyFill="1" applyBorder="1" applyAlignment="1" applyProtection="1">
      <alignment horizontal="left" vertical="center"/>
      <protection locked="0"/>
    </xf>
    <xf numFmtId="0" fontId="12" fillId="7" borderId="2" xfId="0" applyFont="1" applyFill="1" applyBorder="1" applyAlignment="1" applyProtection="1">
      <alignment horizontal="left" vertical="center"/>
      <protection locked="0"/>
    </xf>
    <xf numFmtId="0" fontId="12" fillId="7" borderId="13" xfId="0" applyFont="1" applyFill="1" applyBorder="1" applyAlignment="1" applyProtection="1">
      <alignment horizontal="left" vertical="center"/>
      <protection locked="0"/>
    </xf>
    <xf numFmtId="0" fontId="12" fillId="7" borderId="11" xfId="0" applyFont="1" applyFill="1" applyBorder="1" applyAlignment="1" applyProtection="1">
      <alignment horizontal="left" vertical="center"/>
      <protection locked="0"/>
    </xf>
    <xf numFmtId="0" fontId="12" fillId="7" borderId="5" xfId="0" applyFont="1" applyFill="1" applyBorder="1" applyAlignment="1" applyProtection="1">
      <alignment horizontal="left" vertical="center"/>
      <protection locked="0"/>
    </xf>
    <xf numFmtId="0" fontId="2" fillId="6" borderId="0" xfId="0" applyFont="1" applyFill="1" applyAlignment="1" applyProtection="1">
      <alignment horizontal="center"/>
      <protection locked="0"/>
    </xf>
    <xf numFmtId="0" fontId="2" fillId="6" borderId="10" xfId="0" applyFont="1" applyFill="1" applyBorder="1" applyAlignment="1" applyProtection="1">
      <alignment horizontal="center"/>
      <protection locked="0"/>
    </xf>
    <xf numFmtId="0" fontId="12" fillId="7" borderId="1" xfId="0" applyFont="1" applyFill="1" applyBorder="1" applyAlignment="1" applyProtection="1">
      <alignment horizontal="center" vertical="center"/>
      <protection locked="0"/>
    </xf>
    <xf numFmtId="0" fontId="12" fillId="7" borderId="12" xfId="0" applyFont="1" applyFill="1" applyBorder="1" applyAlignment="1" applyProtection="1">
      <alignment horizontal="center" vertical="center"/>
      <protection locked="0"/>
    </xf>
    <xf numFmtId="0" fontId="32" fillId="3" borderId="0" xfId="0" applyFont="1" applyFill="1" applyBorder="1" applyAlignment="1" applyProtection="1">
      <alignment horizontal="center" vertical="center"/>
      <protection locked="0"/>
    </xf>
    <xf numFmtId="0" fontId="9" fillId="6" borderId="0" xfId="0" applyFont="1" applyFill="1" applyAlignment="1" applyProtection="1">
      <alignment horizontal="left" vertical="top"/>
      <protection locked="0"/>
    </xf>
    <xf numFmtId="0" fontId="8" fillId="3" borderId="2" xfId="0" applyFont="1" applyFill="1" applyBorder="1" applyAlignment="1" applyProtection="1">
      <alignment horizontal="center" vertical="center"/>
      <protection locked="0"/>
    </xf>
    <xf numFmtId="0" fontId="8" fillId="3" borderId="5" xfId="0" applyFont="1" applyFill="1" applyBorder="1" applyAlignment="1" applyProtection="1">
      <alignment horizontal="center" vertical="center"/>
      <protection locked="0"/>
    </xf>
    <xf numFmtId="0" fontId="29" fillId="11" borderId="0" xfId="0" applyFont="1" applyFill="1" applyAlignment="1">
      <alignment horizontal="center" vertical="top" wrapText="1"/>
    </xf>
    <xf numFmtId="0" fontId="30" fillId="8" borderId="0" xfId="1" applyFont="1" applyFill="1" applyAlignment="1" applyProtection="1">
      <alignment horizontal="center"/>
    </xf>
    <xf numFmtId="0" fontId="19" fillId="10" borderId="17" xfId="0" applyFont="1" applyFill="1" applyBorder="1" applyAlignment="1">
      <alignment vertical="center" wrapText="1"/>
    </xf>
    <xf numFmtId="0" fontId="19" fillId="10" borderId="19" xfId="0" applyFont="1" applyFill="1" applyBorder="1" applyAlignment="1">
      <alignment vertical="center" wrapText="1"/>
    </xf>
    <xf numFmtId="0" fontId="24" fillId="8" borderId="17" xfId="0" applyFont="1" applyFill="1" applyBorder="1" applyAlignment="1">
      <alignment vertical="center" wrapText="1"/>
    </xf>
    <xf numFmtId="0" fontId="24" fillId="8" borderId="19" xfId="0" applyFont="1" applyFill="1" applyBorder="1" applyAlignment="1">
      <alignment vertical="center" wrapText="1"/>
    </xf>
    <xf numFmtId="0" fontId="22" fillId="10" borderId="17" xfId="0" applyFont="1" applyFill="1" applyBorder="1" applyAlignment="1">
      <alignment horizontal="center" vertical="center" wrapText="1"/>
    </xf>
    <xf numFmtId="0" fontId="22" fillId="10" borderId="28" xfId="0" applyFont="1" applyFill="1" applyBorder="1" applyAlignment="1">
      <alignment horizontal="center" vertical="center" wrapText="1"/>
    </xf>
    <xf numFmtId="0" fontId="18" fillId="10" borderId="17" xfId="0" applyFont="1" applyFill="1" applyBorder="1" applyAlignment="1">
      <alignment horizontal="center" vertical="center" wrapText="1"/>
    </xf>
    <xf numFmtId="0" fontId="18" fillId="10" borderId="18" xfId="0" applyFont="1" applyFill="1" applyBorder="1" applyAlignment="1">
      <alignment horizontal="center" vertical="center" wrapText="1"/>
    </xf>
    <xf numFmtId="0" fontId="18" fillId="10" borderId="19" xfId="0" applyFont="1" applyFill="1" applyBorder="1" applyAlignment="1">
      <alignment horizontal="center" vertical="center" wrapText="1"/>
    </xf>
    <xf numFmtId="0" fontId="21" fillId="10" borderId="17" xfId="0" applyFont="1" applyFill="1" applyBorder="1" applyAlignment="1">
      <alignment horizontal="center" vertical="center" wrapText="1"/>
    </xf>
    <xf numFmtId="0" fontId="21" fillId="10" borderId="19" xfId="0" applyFont="1" applyFill="1" applyBorder="1" applyAlignment="1">
      <alignment horizontal="center" vertical="center" wrapText="1"/>
    </xf>
    <xf numFmtId="6" fontId="21" fillId="10" borderId="20" xfId="0" applyNumberFormat="1" applyFont="1" applyFill="1" applyBorder="1" applyAlignment="1">
      <alignment horizontal="center" vertical="center" wrapText="1"/>
    </xf>
    <xf numFmtId="6" fontId="21" fillId="10" borderId="21" xfId="0" applyNumberFormat="1" applyFont="1" applyFill="1" applyBorder="1" applyAlignment="1">
      <alignment horizontal="center" vertical="center" wrapText="1"/>
    </xf>
    <xf numFmtId="6" fontId="21" fillId="10" borderId="22" xfId="0" applyNumberFormat="1" applyFont="1" applyFill="1" applyBorder="1" applyAlignment="1">
      <alignment horizontal="center" vertical="center" wrapText="1"/>
    </xf>
    <xf numFmtId="0" fontId="1" fillId="10" borderId="23" xfId="1" applyFont="1" applyFill="1" applyBorder="1" applyAlignment="1" applyProtection="1">
      <alignment horizontal="center" vertical="center" wrapText="1"/>
    </xf>
    <xf numFmtId="0" fontId="1" fillId="10" borderId="24" xfId="1" applyFont="1" applyFill="1" applyBorder="1" applyAlignment="1" applyProtection="1">
      <alignment horizontal="center" vertical="center" wrapText="1"/>
    </xf>
    <xf numFmtId="0" fontId="1" fillId="10" borderId="25" xfId="1" applyFont="1" applyFill="1" applyBorder="1" applyAlignment="1" applyProtection="1">
      <alignment horizontal="center" vertical="center" wrapText="1"/>
    </xf>
    <xf numFmtId="0" fontId="21" fillId="10" borderId="20" xfId="0" applyFont="1" applyFill="1" applyBorder="1" applyAlignment="1">
      <alignment horizontal="center" vertical="center" wrapText="1"/>
    </xf>
    <xf numFmtId="0" fontId="21" fillId="10" borderId="21" xfId="0" applyFont="1" applyFill="1" applyBorder="1" applyAlignment="1">
      <alignment horizontal="center" vertical="center" wrapText="1"/>
    </xf>
    <xf numFmtId="0" fontId="21" fillId="10" borderId="22" xfId="0" applyFont="1" applyFill="1" applyBorder="1" applyAlignment="1">
      <alignment horizontal="center" vertical="center" wrapText="1"/>
    </xf>
    <xf numFmtId="0" fontId="21" fillId="8" borderId="26" xfId="0" applyFont="1" applyFill="1" applyBorder="1" applyAlignment="1">
      <alignment horizontal="center" vertical="center" wrapText="1"/>
    </xf>
    <xf numFmtId="0" fontId="21" fillId="8" borderId="27" xfId="0" applyFont="1" applyFill="1" applyBorder="1" applyAlignment="1">
      <alignment horizontal="center" vertical="center" wrapText="1"/>
    </xf>
    <xf numFmtId="0" fontId="22" fillId="10" borderId="23" xfId="0" applyFont="1" applyFill="1" applyBorder="1" applyAlignment="1">
      <alignment horizontal="center" vertical="center" wrapText="1"/>
    </xf>
    <xf numFmtId="0" fontId="22" fillId="10" borderId="25" xfId="0" applyFont="1" applyFill="1" applyBorder="1" applyAlignment="1">
      <alignment horizontal="center" vertical="center" wrapText="1"/>
    </xf>
    <xf numFmtId="0" fontId="1" fillId="10" borderId="23" xfId="1" applyFill="1" applyBorder="1" applyAlignment="1" applyProtection="1">
      <alignment horizontal="center" vertical="center" wrapText="1"/>
    </xf>
    <xf numFmtId="0" fontId="1" fillId="10" borderId="25" xfId="1" applyFill="1" applyBorder="1" applyAlignment="1" applyProtection="1">
      <alignment horizontal="center" vertical="center" wrapText="1"/>
    </xf>
    <xf numFmtId="0" fontId="18" fillId="0" borderId="17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28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</cellXfs>
  <cellStyles count="2">
    <cellStyle name="Lien hypertexte" xfId="1" builtinId="8"/>
    <cellStyle name="Normal" xfId="0" builtinId="0"/>
  </cellStyles>
  <dxfs count="7">
    <dxf>
      <font>
        <b/>
        <i val="0"/>
        <condense val="0"/>
        <extend val="0"/>
        <color indexed="16"/>
      </font>
      <fill>
        <patternFill>
          <bgColor indexed="52"/>
        </patternFill>
      </fill>
    </dxf>
    <dxf>
      <font>
        <condense val="0"/>
        <extend val="0"/>
        <color indexed="13"/>
      </font>
      <fill>
        <patternFill>
          <bgColor indexed="17"/>
        </patternFill>
      </fill>
    </dxf>
    <dxf>
      <font>
        <condense val="0"/>
        <extend val="0"/>
        <color indexed="13"/>
      </font>
      <fill>
        <patternFill>
          <bgColor indexed="17"/>
        </patternFill>
      </fill>
    </dxf>
    <dxf>
      <font>
        <b/>
        <i val="0"/>
        <condense val="0"/>
        <extend val="0"/>
        <color indexed="13"/>
      </font>
      <fill>
        <patternFill>
          <bgColor indexed="58"/>
        </patternFill>
      </fill>
    </dxf>
    <dxf>
      <font>
        <b/>
        <i val="0"/>
        <condense val="0"/>
        <extend val="0"/>
        <color indexed="13"/>
      </font>
      <fill>
        <patternFill>
          <bgColor indexed="58"/>
        </patternFill>
      </fill>
    </dxf>
    <dxf>
      <font>
        <b/>
        <i val="0"/>
        <condense val="0"/>
        <extend val="0"/>
        <color indexed="13"/>
      </font>
      <fill>
        <patternFill>
          <bgColor indexed="58"/>
        </patternFill>
      </fill>
    </dxf>
    <dxf>
      <font>
        <b/>
        <i val="0"/>
        <condense val="0"/>
        <extend val="0"/>
        <color indexed="13"/>
      </font>
      <fill>
        <patternFill>
          <bgColor indexed="58"/>
        </patternFill>
      </fill>
    </dxf>
  </dxfs>
  <tableStyles count="0" defaultTableStyle="TableStyleMedium9" defaultPivotStyle="PivotStyleLight16"/>
  <colors>
    <mruColors>
      <color rgb="FFF2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blogs.technet.com/backstage_2010/archive/2009/10/11/tableau-coupe-du-monde-2010-gagnez-du-temps-pour-faire-vos-pronostics.aspx" TargetMode="External"/><Relationship Id="rId2" Type="http://schemas.openxmlformats.org/officeDocument/2006/relationships/image" Target="../media/image1.JPG"/><Relationship Id="rId1" Type="http://schemas.openxmlformats.org/officeDocument/2006/relationships/hyperlink" Target="http://emea.microsoftstore.com/fr/fr-FR/Microsoft/Office/Suites-2010/?WT.mc_id=BackstageFoot" TargetMode="External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38101</xdr:colOff>
      <xdr:row>1</xdr:row>
      <xdr:rowOff>22859</xdr:rowOff>
    </xdr:from>
    <xdr:to>
      <xdr:col>5</xdr:col>
      <xdr:colOff>77895</xdr:colOff>
      <xdr:row>4</xdr:row>
      <xdr:rowOff>59381</xdr:rowOff>
    </xdr:to>
    <xdr:pic>
      <xdr:nvPicPr>
        <xdr:cNvPr id="3" name="Imag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1" y="76199"/>
          <a:ext cx="1937174" cy="50896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24</xdr:col>
      <xdr:colOff>25401</xdr:colOff>
      <xdr:row>7</xdr:row>
      <xdr:rowOff>101524</xdr:rowOff>
    </xdr:from>
    <xdr:to>
      <xdr:col>32</xdr:col>
      <xdr:colOff>2510366</xdr:colOff>
      <xdr:row>22</xdr:row>
      <xdr:rowOff>105081</xdr:rowOff>
    </xdr:to>
    <xdr:pic>
      <xdr:nvPicPr>
        <xdr:cNvPr id="6" name="Image 5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87934" y="1049791"/>
          <a:ext cx="8102599" cy="1925490"/>
        </a:xfrm>
        <a:prstGeom prst="rect">
          <a:avLst/>
        </a:prstGeom>
      </xdr:spPr>
    </xdr:pic>
    <xdr:clientData/>
  </xdr:twoCellAnchor>
  <xdr:twoCellAnchor editAs="oneCell">
    <xdr:from>
      <xdr:col>17</xdr:col>
      <xdr:colOff>95052</xdr:colOff>
      <xdr:row>56</xdr:row>
      <xdr:rowOff>91440</xdr:rowOff>
    </xdr:from>
    <xdr:to>
      <xdr:col>25</xdr:col>
      <xdr:colOff>125344</xdr:colOff>
      <xdr:row>67</xdr:row>
      <xdr:rowOff>121395</xdr:rowOff>
    </xdr:to>
    <xdr:pic>
      <xdr:nvPicPr>
        <xdr:cNvPr id="2" name="Imag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63392" y="7299960"/>
          <a:ext cx="4046032" cy="1447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blogs.technet.com/backstage_2010/archive/2009/10/11/tableau-coupe-du-monde-2010-gagnez-du-temps-pour-faire-vos-pronostics.aspx" TargetMode="External"/><Relationship Id="rId1" Type="http://schemas.openxmlformats.org/officeDocument/2006/relationships/hyperlink" Target="http://blogs.microsoft.fr/franckha/archive/2005/12/23/16777.aspx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://clic.reussissonsensemble.fr/click.asp?ref=510750&amp;site=6725&amp;type=text&amp;tnb=2&amp;diurl=http://emea.microsoftstore.com/fr/fr-FR/Microsoft/Office-Famille-et-Petite-Entreprise-2010/?WT.mc_id=Backstage_foot" TargetMode="External"/><Relationship Id="rId3" Type="http://schemas.openxmlformats.org/officeDocument/2006/relationships/hyperlink" Target="http://clic.reussissonsensemble.fr/click.asp?ref=510750&amp;site=6725&amp;type=text&amp;tnb=2&amp;diurl=http://emea.microsoftstore.com/fr/fr-FR/Microsoft/Office-Famille-et-Etudiant-2010/?WT.mc_id=Backstage_foot" TargetMode="External"/><Relationship Id="rId7" Type="http://schemas.openxmlformats.org/officeDocument/2006/relationships/hyperlink" Target="http://clic.reussissonsensemble.fr/click.asp?ref=510750&amp;site=6725&amp;type=text&amp;tnb=2&amp;diurl=http://emea.microsoftstore.com/fr/fr-FR/Microsoft/Office-Professionnel-2010/?WT.mc_id=Backstage_foot" TargetMode="External"/><Relationship Id="rId2" Type="http://schemas.openxmlformats.org/officeDocument/2006/relationships/hyperlink" Target="http://www.microsoft.com/student/discounts/officepourlesetudiants-fr/default.aspx" TargetMode="External"/><Relationship Id="rId1" Type="http://schemas.openxmlformats.org/officeDocument/2006/relationships/hyperlink" Target="http://www.microsoft.com/student/discounts/officepourlesetudiants-fr/default.aspx" TargetMode="External"/><Relationship Id="rId6" Type="http://schemas.openxmlformats.org/officeDocument/2006/relationships/hyperlink" Target="http://emea.microsoftstore.com/fr/fr-FR/Microsoft/Office-Famille-et-Petite-Entreprise-2010/?WT.mc_id=Backstage" TargetMode="External"/><Relationship Id="rId5" Type="http://schemas.openxmlformats.org/officeDocument/2006/relationships/hyperlink" Target="http://clic.reussissonsensemble.fr/click.asp?ref=510750&amp;site=6725&amp;type=text&amp;tnb=2&amp;diurl=http://emea.microsoftstore.com/fr/fr-FR/Microsoft/Office-Professionnel-2010/?WT.mc_id=Backstage_foot" TargetMode="External"/><Relationship Id="rId10" Type="http://schemas.openxmlformats.org/officeDocument/2006/relationships/printerSettings" Target="../printerSettings/printerSettings2.bin"/><Relationship Id="rId4" Type="http://schemas.openxmlformats.org/officeDocument/2006/relationships/hyperlink" Target="http://clic.reussissonsensemble.fr/click.asp?ref=510750&amp;site=6725&amp;type=text&amp;tnb=2&amp;diurl=http://emea.microsoftstore.com/fr/fr-FR/Microsoft/Office-Famille-et-Petite-Entreprise-2010/?WT.mc_id=Backstage_foot" TargetMode="External"/><Relationship Id="rId9" Type="http://schemas.openxmlformats.org/officeDocument/2006/relationships/hyperlink" Target="http://www.microsoft.com/france/office/2010/telecharger-office-2010.asp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DF95"/>
  <sheetViews>
    <sheetView showGridLines="0" tabSelected="1" topLeftCell="I3" zoomScale="110" zoomScaleNormal="110" workbookViewId="0">
      <selection activeCell="AE39" sqref="AE39"/>
    </sheetView>
  </sheetViews>
  <sheetFormatPr baseColWidth="10" defaultColWidth="11.44140625" defaultRowHeight="10.199999999999999" x14ac:dyDescent="0.2"/>
  <cols>
    <col min="1" max="1" width="1.21875" style="9" customWidth="1"/>
    <col min="2" max="2" width="5.6640625" style="5" customWidth="1"/>
    <col min="3" max="3" width="5.33203125" style="6" bestFit="1" customWidth="1"/>
    <col min="4" max="4" width="14" style="5" customWidth="1"/>
    <col min="5" max="6" width="2.6640625" style="7" customWidth="1"/>
    <col min="7" max="7" width="14.5546875" style="8" customWidth="1"/>
    <col min="8" max="8" width="2.5546875" style="9" customWidth="1"/>
    <col min="9" max="9" width="2.88671875" style="9" customWidth="1"/>
    <col min="10" max="10" width="13.44140625" style="9" customWidth="1"/>
    <col min="11" max="11" width="4" style="9" bestFit="1" customWidth="1"/>
    <col min="12" max="13" width="3.6640625" style="9" bestFit="1" customWidth="1"/>
    <col min="14" max="14" width="3.44140625" style="9" bestFit="1" customWidth="1"/>
    <col min="15" max="15" width="1.21875" style="9" customWidth="1"/>
    <col min="16" max="18" width="1.5546875" style="9" customWidth="1"/>
    <col min="19" max="19" width="8.5546875" style="9" customWidth="1"/>
    <col min="20" max="20" width="6.44140625" style="9" customWidth="1"/>
    <col min="21" max="21" width="20.33203125" style="9" customWidth="1"/>
    <col min="22" max="22" width="2.6640625" style="9" customWidth="1"/>
    <col min="23" max="23" width="3.88671875" style="9" customWidth="1"/>
    <col min="24" max="24" width="5.5546875" style="9" customWidth="1"/>
    <col min="25" max="26" width="9.5546875" style="9" customWidth="1"/>
    <col min="27" max="27" width="20.33203125" style="9" customWidth="1"/>
    <col min="28" max="28" width="3" style="9" customWidth="1"/>
    <col min="29" max="29" width="3.88671875" style="9" customWidth="1"/>
    <col min="30" max="31" width="9.5546875" style="9" customWidth="1"/>
    <col min="32" max="32" width="16.6640625" style="10" customWidth="1"/>
    <col min="33" max="33" width="38.6640625" style="10" customWidth="1"/>
    <col min="34" max="34" width="7.109375" style="10" customWidth="1"/>
    <col min="35" max="37" width="9.5546875" style="10" hidden="1" customWidth="1"/>
    <col min="38" max="38" width="5.109375" style="10" hidden="1" customWidth="1"/>
    <col min="39" max="39" width="11.44140625" style="10" hidden="1" customWidth="1"/>
    <col min="40" max="40" width="3.33203125" style="10" hidden="1" customWidth="1"/>
    <col min="41" max="41" width="3.109375" style="10" hidden="1" customWidth="1"/>
    <col min="42" max="42" width="3.44140625" style="10" hidden="1" customWidth="1"/>
    <col min="43" max="43" width="3.33203125" style="10" hidden="1" customWidth="1"/>
    <col min="44" max="44" width="5.88671875" style="10" hidden="1" customWidth="1"/>
    <col min="45" max="47" width="4" style="10" hidden="1" customWidth="1"/>
    <col min="48" max="48" width="5.5546875" style="10" hidden="1" customWidth="1"/>
    <col min="49" max="51" width="5.88671875" style="10" hidden="1" customWidth="1"/>
    <col min="52" max="55" width="6" style="10" hidden="1" customWidth="1"/>
    <col min="56" max="59" width="5.44140625" style="10" hidden="1" customWidth="1"/>
    <col min="60" max="60" width="5.88671875" style="10" hidden="1" customWidth="1"/>
    <col min="61" max="71" width="5.6640625" style="10" hidden="1" customWidth="1"/>
    <col min="72" max="75" width="6.5546875" style="10" hidden="1" customWidth="1"/>
    <col min="76" max="76" width="11.44140625" style="9" hidden="1" customWidth="1"/>
    <col min="77" max="16384" width="11.44140625" style="9"/>
  </cols>
  <sheetData>
    <row r="1" spans="1:100" ht="4.2" customHeight="1" x14ac:dyDescent="0.2">
      <c r="A1" s="81"/>
      <c r="B1" s="82"/>
      <c r="C1" s="83"/>
      <c r="D1" s="82"/>
      <c r="E1" s="84"/>
      <c r="F1" s="84"/>
      <c r="G1" s="85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6"/>
      <c r="AG1" s="86"/>
      <c r="AH1" s="86"/>
      <c r="BX1" s="81"/>
      <c r="BY1" s="81"/>
      <c r="BZ1" s="81"/>
      <c r="CA1" s="81"/>
      <c r="CB1" s="81"/>
      <c r="CC1" s="81"/>
      <c r="CD1" s="81"/>
      <c r="CE1" s="81"/>
      <c r="CF1" s="81"/>
      <c r="CG1" s="81"/>
      <c r="CH1" s="81"/>
      <c r="CI1" s="81"/>
      <c r="CJ1" s="81"/>
      <c r="CK1" s="81"/>
      <c r="CL1" s="81"/>
      <c r="CM1" s="81"/>
      <c r="CN1" s="81"/>
      <c r="CO1" s="81"/>
      <c r="CP1" s="81"/>
      <c r="CQ1" s="81"/>
      <c r="CR1" s="81"/>
      <c r="CS1" s="81"/>
      <c r="CT1" s="81"/>
      <c r="CU1" s="81"/>
      <c r="CV1" s="81"/>
    </row>
    <row r="2" spans="1:100" ht="9" customHeight="1" x14ac:dyDescent="0.2">
      <c r="A2" s="81"/>
      <c r="K2" s="77"/>
      <c r="L2" s="78"/>
      <c r="M2" s="78"/>
      <c r="N2" s="78"/>
      <c r="O2" s="78"/>
      <c r="P2" s="78"/>
      <c r="Q2" s="78"/>
      <c r="R2" s="78"/>
      <c r="S2" s="78"/>
      <c r="T2" s="79"/>
      <c r="U2" s="78"/>
      <c r="V2" s="78"/>
      <c r="W2" s="78"/>
      <c r="X2" s="81"/>
      <c r="Y2" s="81"/>
      <c r="Z2" s="81"/>
      <c r="AA2" s="81"/>
      <c r="AB2" s="81"/>
      <c r="AC2" s="81"/>
      <c r="AD2" s="81"/>
      <c r="AE2" s="81"/>
      <c r="AF2" s="86"/>
      <c r="AG2" s="86"/>
      <c r="AH2" s="86"/>
      <c r="BX2" s="81"/>
      <c r="BY2" s="81"/>
      <c r="BZ2" s="81"/>
      <c r="CA2" s="81"/>
      <c r="CB2" s="81"/>
      <c r="CC2" s="81"/>
      <c r="CD2" s="81"/>
      <c r="CE2" s="81"/>
      <c r="CF2" s="81"/>
      <c r="CG2" s="81"/>
      <c r="CH2" s="81"/>
      <c r="CI2" s="81"/>
      <c r="CJ2" s="81"/>
      <c r="CK2" s="81"/>
      <c r="CL2" s="81"/>
      <c r="CM2" s="81"/>
      <c r="CN2" s="81"/>
      <c r="CO2" s="81"/>
      <c r="CP2" s="81"/>
      <c r="CQ2" s="81"/>
      <c r="CR2" s="81"/>
      <c r="CS2" s="81"/>
      <c r="CT2" s="81"/>
      <c r="CU2" s="81"/>
      <c r="CV2" s="81"/>
    </row>
    <row r="3" spans="1:100" ht="16.8" customHeight="1" x14ac:dyDescent="0.3">
      <c r="A3" s="81"/>
      <c r="B3" s="80"/>
      <c r="H3" s="177"/>
      <c r="I3" s="203" t="s">
        <v>193</v>
      </c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81"/>
      <c r="Y3" s="81" t="s">
        <v>192</v>
      </c>
      <c r="Z3" s="81"/>
      <c r="AA3" s="81"/>
      <c r="AB3" s="81"/>
      <c r="AC3" s="81"/>
      <c r="AD3" s="81"/>
      <c r="AE3" s="81"/>
      <c r="AF3" s="132"/>
      <c r="AG3" s="132"/>
      <c r="AH3" s="132"/>
      <c r="AI3" s="130"/>
      <c r="AJ3" s="130"/>
      <c r="AK3" s="130"/>
      <c r="AL3" s="130"/>
      <c r="AM3" s="130"/>
      <c r="AN3" s="130"/>
      <c r="BC3" s="68"/>
      <c r="BD3" s="69"/>
      <c r="BE3" s="29"/>
      <c r="BF3" s="29"/>
      <c r="BG3" s="29"/>
      <c r="BX3" s="81"/>
      <c r="BY3" s="81"/>
      <c r="BZ3" s="81"/>
      <c r="CA3" s="81"/>
      <c r="CB3" s="81"/>
      <c r="CC3" s="81"/>
      <c r="CD3" s="81"/>
      <c r="CE3" s="81"/>
      <c r="CF3" s="81"/>
      <c r="CG3" s="81"/>
      <c r="CH3" s="81"/>
      <c r="CI3" s="81"/>
      <c r="CJ3" s="81"/>
      <c r="CK3" s="81"/>
      <c r="CL3" s="81"/>
      <c r="CM3" s="81"/>
      <c r="CN3" s="81"/>
      <c r="CO3" s="81"/>
      <c r="CP3" s="81"/>
      <c r="CQ3" s="81"/>
      <c r="CR3" s="81"/>
      <c r="CS3" s="81"/>
      <c r="CT3" s="81"/>
      <c r="CU3" s="81"/>
      <c r="CV3" s="81"/>
    </row>
    <row r="4" spans="1:100" ht="11.4" customHeight="1" x14ac:dyDescent="0.2">
      <c r="A4" s="81"/>
      <c r="G4" s="177"/>
      <c r="H4" s="177"/>
      <c r="I4" s="203"/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81"/>
      <c r="Y4" s="81" t="s">
        <v>194</v>
      </c>
      <c r="Z4" s="81"/>
      <c r="AA4" s="81"/>
      <c r="AB4" s="81"/>
      <c r="AC4" s="81"/>
      <c r="AD4" s="81"/>
      <c r="AE4" s="81"/>
      <c r="AF4" s="133"/>
      <c r="AG4" s="133"/>
      <c r="AH4" s="133"/>
      <c r="AI4" s="131"/>
      <c r="AJ4" s="131"/>
      <c r="AK4" s="131"/>
      <c r="AL4" s="131"/>
      <c r="AM4" s="131"/>
      <c r="AN4" s="131"/>
      <c r="BC4" s="68"/>
      <c r="BD4" s="69"/>
      <c r="BE4" s="29"/>
      <c r="BF4" s="29"/>
      <c r="BG4" s="29"/>
      <c r="BX4" s="81"/>
      <c r="BY4" s="81"/>
      <c r="BZ4" s="81"/>
      <c r="CA4" s="81"/>
      <c r="CB4" s="81"/>
      <c r="CC4" s="81"/>
      <c r="CD4" s="81"/>
      <c r="CE4" s="81"/>
      <c r="CF4" s="81"/>
      <c r="CG4" s="81"/>
      <c r="CH4" s="81"/>
      <c r="CI4" s="81"/>
      <c r="CJ4" s="81"/>
      <c r="CK4" s="81"/>
      <c r="CL4" s="81"/>
      <c r="CM4" s="81"/>
      <c r="CN4" s="81"/>
      <c r="CO4" s="81"/>
      <c r="CP4" s="81"/>
      <c r="CQ4" s="81"/>
      <c r="CR4" s="81"/>
      <c r="CS4" s="81"/>
      <c r="CT4" s="81"/>
      <c r="CU4" s="81"/>
      <c r="CV4" s="81"/>
    </row>
    <row r="5" spans="1:100" ht="6" customHeight="1" x14ac:dyDescent="0.2">
      <c r="A5" s="81"/>
      <c r="I5" s="67"/>
      <c r="X5" s="81"/>
      <c r="Y5" s="81"/>
      <c r="Z5" s="81"/>
      <c r="AA5" s="81"/>
      <c r="AB5" s="81"/>
      <c r="AC5" s="81"/>
      <c r="AD5" s="81"/>
      <c r="AE5" s="81"/>
      <c r="AF5" s="86"/>
      <c r="AG5" s="86"/>
      <c r="AH5" s="86"/>
      <c r="BD5" s="29"/>
      <c r="BE5" s="29"/>
      <c r="BF5" s="29"/>
      <c r="BG5" s="29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</row>
    <row r="6" spans="1:100" ht="3" customHeight="1" x14ac:dyDescent="0.2">
      <c r="A6" s="81"/>
      <c r="B6" s="82"/>
      <c r="C6" s="83"/>
      <c r="D6" s="82"/>
      <c r="E6" s="84"/>
      <c r="F6" s="84"/>
      <c r="G6" s="85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6"/>
      <c r="AG6" s="86"/>
      <c r="AH6" s="86"/>
      <c r="AK6" s="11"/>
      <c r="BD6" s="29"/>
      <c r="BE6" s="29"/>
      <c r="BF6" s="29"/>
      <c r="BG6" s="29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81"/>
      <c r="CT6" s="81"/>
      <c r="CU6" s="81"/>
      <c r="CV6" s="81"/>
    </row>
    <row r="7" spans="1:100" ht="10.199999999999999" customHeight="1" x14ac:dyDescent="0.25">
      <c r="A7" s="81"/>
      <c r="B7" s="169" t="s">
        <v>191</v>
      </c>
      <c r="C7" s="94"/>
      <c r="D7" s="95"/>
      <c r="E7" s="96"/>
      <c r="F7" s="96"/>
      <c r="G7" s="97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182" t="s">
        <v>45</v>
      </c>
      <c r="T7" s="183"/>
      <c r="U7" s="183"/>
      <c r="V7" s="184"/>
      <c r="W7" s="98" t="s">
        <v>85</v>
      </c>
      <c r="X7" s="81"/>
      <c r="Y7" s="101" t="s">
        <v>118</v>
      </c>
      <c r="Z7" s="100"/>
      <c r="AA7" s="100"/>
      <c r="AB7" s="100"/>
      <c r="AC7" s="100"/>
      <c r="AD7" s="100"/>
      <c r="AE7" s="99"/>
      <c r="AF7" s="99"/>
      <c r="AG7" s="99"/>
      <c r="AH7" s="86"/>
      <c r="AK7" s="11" t="s">
        <v>50</v>
      </c>
      <c r="AL7" s="11" t="s">
        <v>51</v>
      </c>
      <c r="AM7" s="11" t="s">
        <v>52</v>
      </c>
      <c r="AN7" s="11" t="s">
        <v>53</v>
      </c>
      <c r="AO7" s="11" t="s">
        <v>54</v>
      </c>
      <c r="AP7" s="11" t="s">
        <v>55</v>
      </c>
      <c r="AQ7" s="11" t="s">
        <v>56</v>
      </c>
      <c r="AR7" s="11" t="s">
        <v>57</v>
      </c>
      <c r="AS7" s="11" t="s">
        <v>58</v>
      </c>
      <c r="AT7" s="11" t="s">
        <v>59</v>
      </c>
      <c r="AU7" s="11" t="s">
        <v>60</v>
      </c>
      <c r="AV7" s="11" t="s">
        <v>61</v>
      </c>
      <c r="AW7" s="11" t="s">
        <v>62</v>
      </c>
      <c r="AX7" s="11" t="s">
        <v>63</v>
      </c>
      <c r="AY7" s="11" t="s">
        <v>64</v>
      </c>
      <c r="AZ7" s="11" t="s">
        <v>65</v>
      </c>
      <c r="BA7" s="11" t="s">
        <v>66</v>
      </c>
      <c r="BB7" s="11" t="s">
        <v>67</v>
      </c>
      <c r="BC7" s="11" t="s">
        <v>68</v>
      </c>
      <c r="BD7" s="11" t="s">
        <v>40</v>
      </c>
      <c r="BE7" s="11" t="s">
        <v>69</v>
      </c>
      <c r="BF7" s="11" t="s">
        <v>70</v>
      </c>
      <c r="BG7" s="11" t="s">
        <v>71</v>
      </c>
      <c r="BH7" s="11" t="s">
        <v>72</v>
      </c>
      <c r="BI7" s="11" t="s">
        <v>73</v>
      </c>
      <c r="BJ7" s="11" t="s">
        <v>74</v>
      </c>
      <c r="BK7" s="11" t="s">
        <v>75</v>
      </c>
      <c r="BL7" s="11" t="s">
        <v>76</v>
      </c>
      <c r="BM7" s="11" t="s">
        <v>77</v>
      </c>
      <c r="BN7" s="11" t="s">
        <v>78</v>
      </c>
      <c r="BO7" s="11" t="s">
        <v>79</v>
      </c>
      <c r="BP7" s="11" t="s">
        <v>80</v>
      </c>
      <c r="BQ7" s="11" t="s">
        <v>39</v>
      </c>
      <c r="BR7" s="11" t="s">
        <v>80</v>
      </c>
      <c r="BS7" s="11" t="s">
        <v>39</v>
      </c>
      <c r="BU7" s="10">
        <f>IF($BM9,IF(E8-F8&lt;0,-0.5,IF(F8-E8&lt;0,0.5,0)),IF($BI9,IF($AZ9&gt;$AZ10,-0.5,IF($AZ9&lt;$AZ10,0.5,0)),IF($BJ9,IF($BA9&gt;$BA10,-0.5, IF($BA9&lt;$BA10,0.5,0)),0)))</f>
        <v>0</v>
      </c>
      <c r="BW7" s="10">
        <f>F12-E12</f>
        <v>1</v>
      </c>
      <c r="BX7" s="81"/>
      <c r="BY7" s="81"/>
      <c r="BZ7" s="81"/>
      <c r="CA7" s="81"/>
      <c r="CB7" s="81"/>
      <c r="CC7" s="81"/>
      <c r="CD7" s="81"/>
      <c r="CE7" s="81"/>
      <c r="CF7" s="81"/>
      <c r="CG7" s="81"/>
      <c r="CH7" s="81"/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</row>
    <row r="8" spans="1:100" x14ac:dyDescent="0.2">
      <c r="A8" s="81"/>
      <c r="B8" s="39">
        <v>40340</v>
      </c>
      <c r="C8" s="40">
        <v>0.66666666666666663</v>
      </c>
      <c r="D8" s="41" t="s">
        <v>86</v>
      </c>
      <c r="E8" s="1">
        <v>1</v>
      </c>
      <c r="F8" s="1">
        <v>1</v>
      </c>
      <c r="G8" s="42" t="s">
        <v>94</v>
      </c>
      <c r="H8" s="81"/>
      <c r="I8" s="81"/>
      <c r="J8" s="98" t="s">
        <v>35</v>
      </c>
      <c r="K8" s="98" t="s">
        <v>0</v>
      </c>
      <c r="L8" s="98" t="s">
        <v>39</v>
      </c>
      <c r="M8" s="98" t="s">
        <v>40</v>
      </c>
      <c r="N8" s="98" t="str">
        <f>"+/-"</f>
        <v>+/-</v>
      </c>
      <c r="O8" s="81"/>
      <c r="P8" s="81"/>
      <c r="Q8" s="81"/>
      <c r="R8" s="81"/>
      <c r="S8" s="180">
        <v>40355</v>
      </c>
      <c r="T8" s="178">
        <v>0.66666666666666663</v>
      </c>
      <c r="U8" s="73" t="str">
        <f>IF(OR(I10&lt;2),"TIRAGE AU SORT",T(J9))</f>
        <v>Uruguay</v>
      </c>
      <c r="V8" s="2">
        <v>2</v>
      </c>
      <c r="W8" s="66"/>
      <c r="X8" s="81"/>
      <c r="Y8" s="81"/>
      <c r="Z8" s="81"/>
      <c r="AA8" s="81"/>
      <c r="AB8" s="81"/>
      <c r="AC8" s="81"/>
      <c r="AD8" s="81"/>
      <c r="AE8" s="81"/>
      <c r="AF8" s="86"/>
      <c r="AG8" s="86"/>
      <c r="AH8" s="86"/>
      <c r="AK8" s="11"/>
      <c r="AL8" s="12" t="s">
        <v>13</v>
      </c>
      <c r="AM8" s="13" t="s">
        <v>14</v>
      </c>
      <c r="AN8" s="14" t="s">
        <v>0</v>
      </c>
      <c r="AO8" s="12" t="s">
        <v>1</v>
      </c>
      <c r="AP8" s="14" t="s">
        <v>2</v>
      </c>
      <c r="AQ8" s="15" t="s">
        <v>3</v>
      </c>
      <c r="AR8" s="14" t="s">
        <v>4</v>
      </c>
      <c r="AS8" s="14" t="s">
        <v>5</v>
      </c>
      <c r="AT8" s="14" t="s">
        <v>6</v>
      </c>
      <c r="AU8" s="14" t="s">
        <v>7</v>
      </c>
      <c r="AV8" s="12" t="s">
        <v>27</v>
      </c>
      <c r="AW8" s="14" t="s">
        <v>28</v>
      </c>
      <c r="AX8" s="14" t="s">
        <v>29</v>
      </c>
      <c r="AY8" s="15" t="s">
        <v>30</v>
      </c>
      <c r="AZ8" s="12" t="s">
        <v>16</v>
      </c>
      <c r="BA8" s="14" t="s">
        <v>17</v>
      </c>
      <c r="BB8" s="14" t="s">
        <v>18</v>
      </c>
      <c r="BC8" s="15" t="s">
        <v>19</v>
      </c>
      <c r="BD8" s="12" t="s">
        <v>9</v>
      </c>
      <c r="BE8" s="14" t="s">
        <v>10</v>
      </c>
      <c r="BF8" s="14" t="s">
        <v>11</v>
      </c>
      <c r="BG8" s="15" t="s">
        <v>12</v>
      </c>
      <c r="BH8" s="12" t="s">
        <v>20</v>
      </c>
      <c r="BI8" s="14" t="s">
        <v>16</v>
      </c>
      <c r="BJ8" s="14" t="s">
        <v>17</v>
      </c>
      <c r="BK8" s="14" t="s">
        <v>18</v>
      </c>
      <c r="BL8" s="14" t="s">
        <v>19</v>
      </c>
      <c r="BM8" s="14" t="s">
        <v>8</v>
      </c>
      <c r="BN8" s="14" t="s">
        <v>21</v>
      </c>
      <c r="BO8" s="14" t="s">
        <v>22</v>
      </c>
      <c r="BP8" s="14" t="s">
        <v>23</v>
      </c>
      <c r="BQ8" s="14" t="s">
        <v>24</v>
      </c>
      <c r="BR8" s="14" t="s">
        <v>25</v>
      </c>
      <c r="BS8" s="14" t="s">
        <v>26</v>
      </c>
      <c r="BT8" s="12" t="s">
        <v>83</v>
      </c>
      <c r="BU8" s="14" t="s">
        <v>82</v>
      </c>
      <c r="BV8" s="14" t="s">
        <v>81</v>
      </c>
      <c r="BW8" s="15" t="s">
        <v>84</v>
      </c>
      <c r="BX8" s="81"/>
      <c r="BY8" s="81"/>
      <c r="BZ8" s="81"/>
      <c r="CA8" s="81"/>
      <c r="CB8" s="81"/>
      <c r="CC8" s="81"/>
      <c r="CD8" s="81"/>
      <c r="CE8" s="81"/>
      <c r="CF8" s="81"/>
      <c r="CG8" s="81"/>
      <c r="CH8" s="81"/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</row>
    <row r="9" spans="1:100" x14ac:dyDescent="0.2">
      <c r="A9" s="81"/>
      <c r="B9" s="43">
        <v>40340</v>
      </c>
      <c r="C9" s="44">
        <v>0.85416666666666663</v>
      </c>
      <c r="D9" s="45" t="s">
        <v>103</v>
      </c>
      <c r="E9" s="1">
        <v>0</v>
      </c>
      <c r="F9" s="1">
        <v>0</v>
      </c>
      <c r="G9" s="46" t="s">
        <v>107</v>
      </c>
      <c r="H9" s="81"/>
      <c r="I9" s="63">
        <f>AI9</f>
        <v>1</v>
      </c>
      <c r="J9" s="71" t="str">
        <f>INDEX(AM9:AM12,MATCH(AK9,$AL9:$AL12,0))</f>
        <v>Uruguay</v>
      </c>
      <c r="K9" s="48">
        <f>INDEX(AN9:AN12,MATCH(AK9,$AL9:$AL12,0))</f>
        <v>7</v>
      </c>
      <c r="L9" s="49">
        <f>INDEX(AO9:AO12,MATCH(AK9,$AL9:$AL12,0))</f>
        <v>4</v>
      </c>
      <c r="M9" s="48">
        <f>INDEX(AP9:AP12,MATCH(AK9,$AL9:$AL12,0))</f>
        <v>0</v>
      </c>
      <c r="N9" s="50">
        <f>INDEX(AQ9:AQ12,MATCH(AK9,$AL9:$AL12,0))</f>
        <v>4</v>
      </c>
      <c r="O9" s="81"/>
      <c r="P9" s="81"/>
      <c r="Q9" s="81"/>
      <c r="R9" s="81"/>
      <c r="S9" s="181"/>
      <c r="T9" s="179"/>
      <c r="U9" s="73" t="str">
        <f>IF(OR(I19&lt;3,I18&lt;2),"TIRAGE AU SORT",T(J18))</f>
        <v>Corée du Sud</v>
      </c>
      <c r="V9" s="3">
        <v>1</v>
      </c>
      <c r="W9" s="66"/>
      <c r="X9" s="81"/>
      <c r="Y9" s="81"/>
      <c r="Z9" s="81"/>
      <c r="AA9" s="81"/>
      <c r="AB9" s="81"/>
      <c r="AC9" s="81"/>
      <c r="AD9" s="81"/>
      <c r="AE9" s="81"/>
      <c r="AF9" s="86"/>
      <c r="AG9" s="86"/>
      <c r="AH9" s="86"/>
      <c r="AI9" s="70">
        <v>1</v>
      </c>
      <c r="AJ9" s="30">
        <f>ROUND(AK9,0)</f>
        <v>1</v>
      </c>
      <c r="AK9" s="31">
        <f>MIN(AL9:AL12)</f>
        <v>0.9700000000000002</v>
      </c>
      <c r="AL9" s="36">
        <f>SUM(BD9:BG9)+2.45</f>
        <v>2.95</v>
      </c>
      <c r="AM9" s="16" t="str">
        <f>D8</f>
        <v>Afrique du Sud</v>
      </c>
      <c r="AN9" s="17">
        <f>SUM(AR9:AU9)</f>
        <v>4</v>
      </c>
      <c r="AO9" s="18">
        <f>E8+E10+F12</f>
        <v>3</v>
      </c>
      <c r="AP9" s="17">
        <f>F8+F10+E12</f>
        <v>5</v>
      </c>
      <c r="AQ9" s="19">
        <f>AO9-AP9</f>
        <v>-2</v>
      </c>
      <c r="AR9" s="17" t="s">
        <v>15</v>
      </c>
      <c r="AS9" s="17">
        <f>IF(ISBLANK(E8),0,IF(E8&gt;F8,3,IF(E8=F8,1,0)))</f>
        <v>1</v>
      </c>
      <c r="AT9" s="17">
        <f>IF(ISBLANK(E10),0,IF(E10&gt;F10,3,IF(E10=F10,1,0)))</f>
        <v>0</v>
      </c>
      <c r="AU9" s="17">
        <f>IF(ISBLANK(F12),0,IF(F12&gt;E12,3,IF(F12=E12,1,0)))</f>
        <v>3</v>
      </c>
      <c r="AV9" s="18" t="s">
        <v>15</v>
      </c>
      <c r="AW9" s="17" t="b">
        <f>(10*(AQ9-AQ10)+AO9-AO10&gt;0)</f>
        <v>0</v>
      </c>
      <c r="AX9" s="17" t="b">
        <f>10*(AQ9-AQ11)+AO9-AO11&gt;0</f>
        <v>0</v>
      </c>
      <c r="AY9" s="19" t="b">
        <f>10*(AQ9-AQ12)+AO9-AO12&gt;0</f>
        <v>1</v>
      </c>
      <c r="AZ9" s="18">
        <f>10000*(AS9+AT9)+(E10-F10+E8-F8)*100+(E10+E8)</f>
        <v>9701</v>
      </c>
      <c r="BA9" s="17">
        <f>10000*(AS9+AU9)+(E8-F8+F12-E12)*100+(E8+F12)</f>
        <v>40103</v>
      </c>
      <c r="BB9" s="17">
        <f>10000*(AT9+AU9)+(E10-F10+F12-E12)*100+(E10+F12)</f>
        <v>29802</v>
      </c>
      <c r="BC9" s="19" t="s">
        <v>15</v>
      </c>
      <c r="BD9" s="18" t="s">
        <v>15</v>
      </c>
      <c r="BE9" s="20">
        <f>IF($AN9&gt;$AN10,-0.5,IF($AN10&gt;$AN9,0.5,IF(AW9,-0.5,IF(AV10,0.5,BU9))))</f>
        <v>0.5</v>
      </c>
      <c r="BF9" s="20">
        <f>IF($AN9&gt;$AN11,-0.5,IF($AN11&gt;$AN9,0.5,IF(AX9,-0.5,IF(AV11,0.5,BV9))))</f>
        <v>0.5</v>
      </c>
      <c r="BG9" s="21">
        <f>IF($AN9&gt;$AN12,-0.5,IF($AN12&gt;$AN9,0.5,IF(AY9,-0.5,IF(AV12,0.5,BW9))))</f>
        <v>-0.5</v>
      </c>
      <c r="BH9" s="22" t="b">
        <f>AND(AND(AN9=AN10,AN10=AN11,AN11=AN12),AND(AO9=AO10,AO10=AO11,AO11=AO12),AND(AP9=AP10,AP10=AP11,AP11=AP12))</f>
        <v>0</v>
      </c>
      <c r="BI9" s="22" t="b">
        <f>AND(NOT(BH9),AN9=AN10,AN9=AN11,AO9=AO10,AO9=AO11,AP9=AP10,AP9=AP11)</f>
        <v>0</v>
      </c>
      <c r="BJ9" s="22" t="b">
        <f>AND(NOT(BH9),AN9=AN10,AN9=AN12,AO9=AO10,AO9=AO12,AP9=AP10,AP9=AP12)</f>
        <v>0</v>
      </c>
      <c r="BK9" s="22" t="b">
        <f>AND(NOT(BH9),AN9=AN11,AN9=AN12,AO9=AO11,AO9=AO12,AP9=AP11,AP9=AP12)</f>
        <v>0</v>
      </c>
      <c r="BL9" s="22" t="b">
        <f>AND(NOT(BH9),AN10=AN11,AN10=AN12,AO10=AO11,AO10=AO12,AP10=AP11,AP10=AP12)</f>
        <v>0</v>
      </c>
      <c r="BM9" s="22" t="b">
        <f>AND(NOT(BH9),NOT(BI9),NOT(BJ9),AN9=AN10,AO9=AO10,AP9=AP10)</f>
        <v>0</v>
      </c>
      <c r="BN9" s="22" t="b">
        <f>AND(NOT(BH9),NOT(BI9),NOT(BK9),AN9=AN11,AO9=AO11,AP9=AP11)</f>
        <v>0</v>
      </c>
      <c r="BO9" s="22" t="b">
        <f>AND(NOT(BH9),NOT(BJ9),NOT(BK9),AN9=AN12,AO9=AO12,AP9=AP12)</f>
        <v>0</v>
      </c>
      <c r="BP9" s="22" t="b">
        <f>AND(NOT(BH9),NOT(BI9),NOT(BL9),AN10=AN11,AO10=AO11)</f>
        <v>0</v>
      </c>
      <c r="BQ9" s="22" t="b">
        <f>AND(NOT(BH9),NOT(BJ9),NOT(BL9),AN10=AN12,AO10=AO12,AP10=AP12)</f>
        <v>0</v>
      </c>
      <c r="BR9" s="22" t="b">
        <f>AND(NOT(BH9),NOT(BK9),NOT(BL9),AN11=AN12,AO11=AO12,AP11=AP12)</f>
        <v>0</v>
      </c>
      <c r="BS9" s="22" t="b">
        <f t="array" ref="BS9">AND(NOT(BH9:BR9))</f>
        <v>1</v>
      </c>
      <c r="BT9" s="18" t="s">
        <v>15</v>
      </c>
      <c r="BU9" s="17">
        <f>IF($BM9,IF(F8-E8&lt;0,-0.5,IF(E8-F8&lt;0,0.5,0)),IF($BI9,IF($AZ9&gt;$AZ10,-0.5,IF($AZ9&lt;$AZ10,0.5,0)),IF($BJ9,IF($BA9&gt;$BA10,-0.5, IF($BA9&lt;$BA10,0.5,0)),0)))</f>
        <v>0</v>
      </c>
      <c r="BV9" s="17">
        <f>IF($BN9,IF(F10-E10&lt;0,-0.5,IF(E10-F10&lt;0,0.5,0)),IF($BI9,IF($AZ9&gt;$AZ11,-0.5,IF($AZ9&lt;$AZ11,0.5,0)),IF($BK9,IF($BB9&gt;$BB11,-0.5,IF($BB9&lt;$BB11,0.5,0)),0)))</f>
        <v>0</v>
      </c>
      <c r="BW9" s="19">
        <f>IF($BO9,IF(E12-F12&lt;0,-0.5,IF(F12-E12&lt;0,0.5,0)),IF($BJ9,IF($BA9&gt;$BA12,-0.5,IF($BA9&lt;$BA12,0.5,0)),IF($BK9,IF($BB9&gt;$BB12,-0.5, IF($BB9&lt;$BB12,0.5,0)),0)))</f>
        <v>0</v>
      </c>
      <c r="BX9" s="81"/>
      <c r="BY9" s="81"/>
      <c r="BZ9" s="81"/>
      <c r="CA9" s="81"/>
      <c r="CB9" s="81"/>
      <c r="CC9" s="81"/>
      <c r="CD9" s="81"/>
      <c r="CE9" s="81"/>
      <c r="CF9" s="81"/>
      <c r="CG9" s="81"/>
      <c r="CH9" s="81"/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</row>
    <row r="10" spans="1:100" x14ac:dyDescent="0.2">
      <c r="A10" s="81"/>
      <c r="B10" s="43">
        <v>40345</v>
      </c>
      <c r="C10" s="44">
        <v>0.85416666666666663</v>
      </c>
      <c r="D10" s="45" t="str">
        <f>D8</f>
        <v>Afrique du Sud</v>
      </c>
      <c r="E10" s="1">
        <v>0</v>
      </c>
      <c r="F10" s="1">
        <v>3</v>
      </c>
      <c r="G10" s="46" t="str">
        <f>D9</f>
        <v>Uruguay</v>
      </c>
      <c r="H10" s="81"/>
      <c r="I10" s="64">
        <f>AI10</f>
        <v>2</v>
      </c>
      <c r="J10" s="72" t="str">
        <f>INDEX(AM9:AM12,MATCH(AK10,$AL9:$AL12,0))</f>
        <v>Mexique</v>
      </c>
      <c r="K10" s="52">
        <f>INDEX(AN9:AN12,MATCH(AK10,$AL9:$AL12,0))</f>
        <v>4</v>
      </c>
      <c r="L10" s="53">
        <f>INDEX(AO9:AO12,MATCH(AK10,$AL9:$AL12,0))</f>
        <v>3</v>
      </c>
      <c r="M10" s="52">
        <f>INDEX(AP9:AP12,MATCH(AK10,$AL9:$AL12,0))</f>
        <v>2</v>
      </c>
      <c r="N10" s="54">
        <f>INDEX(AQ9:AQ12,MATCH(AK10,$AL9:$AL12,0))</f>
        <v>1</v>
      </c>
      <c r="O10" s="81"/>
      <c r="P10" s="81"/>
      <c r="Q10" s="81"/>
      <c r="R10" s="81"/>
      <c r="S10" s="180">
        <v>40355</v>
      </c>
      <c r="T10" s="178">
        <v>0.85416666666666663</v>
      </c>
      <c r="U10" s="73" t="str">
        <f>IF(OR(I26&lt;2),"TIRAGE AU SORT",T(J25))</f>
        <v>Etats-Unis</v>
      </c>
      <c r="V10" s="2">
        <v>1</v>
      </c>
      <c r="W10" s="66"/>
      <c r="X10" s="81"/>
      <c r="Y10" s="81"/>
      <c r="Z10" s="81"/>
      <c r="AA10" s="81"/>
      <c r="AB10" s="81"/>
      <c r="AC10" s="81"/>
      <c r="AD10" s="81"/>
      <c r="AE10" s="81"/>
      <c r="AF10" s="86"/>
      <c r="AG10" s="86"/>
      <c r="AH10" s="86"/>
      <c r="AI10" s="70">
        <f>IF(ROUND(AK10,0)=ROUND(AK9,0),AI9,2)</f>
        <v>2</v>
      </c>
      <c r="AJ10" s="30">
        <f>ROUND(AK10,0)</f>
        <v>2</v>
      </c>
      <c r="AK10" s="31">
        <f>MAX(MIN(AL9:AL11),MIN(AL9,AL10,AL12),MIN(AL9,AL11,AL12),MIN(AL10:AL12))</f>
        <v>1.96</v>
      </c>
      <c r="AL10" s="37">
        <f>SUM(BD10:BG10)+2.46</f>
        <v>1.96</v>
      </c>
      <c r="AM10" s="16" t="str">
        <f>G8</f>
        <v>Mexique</v>
      </c>
      <c r="AN10" s="17">
        <f>SUM(AR10:AU10)</f>
        <v>4</v>
      </c>
      <c r="AO10" s="18">
        <f>F8+F11+E13</f>
        <v>3</v>
      </c>
      <c r="AP10" s="17">
        <f>E8+E11+F13</f>
        <v>2</v>
      </c>
      <c r="AQ10" s="19">
        <f>AO10-AP10</f>
        <v>1</v>
      </c>
      <c r="AR10" s="17">
        <f>IF(ISBLANK(F8),0,IF(AS9=3,0,IF(AS9=1,1,3)))</f>
        <v>1</v>
      </c>
      <c r="AS10" s="17" t="s">
        <v>15</v>
      </c>
      <c r="AT10" s="17">
        <f>IF(ISBLANK(E13),0,IF(AS11=3,0,IF(AS11=1,1,3)))</f>
        <v>0</v>
      </c>
      <c r="AU10" s="17">
        <f>IF(ISBLANK(F11),0,IF(F11&gt;E11,3,IF(F11=E11,1,0)))</f>
        <v>3</v>
      </c>
      <c r="AV10" s="18" t="b">
        <f>(10*(AQ9-AQ10)+AO9-AO10&lt;0)</f>
        <v>1</v>
      </c>
      <c r="AW10" s="17" t="s">
        <v>15</v>
      </c>
      <c r="AX10" s="17" t="b">
        <f>10*(AQ10-AQ11)+AO10-AO11&gt;0</f>
        <v>0</v>
      </c>
      <c r="AY10" s="19" t="b">
        <f>10*(AQ10-AQ12)+AO10-AO12&gt;0</f>
        <v>1</v>
      </c>
      <c r="AZ10" s="18">
        <f>10000*(AR10+AT10)+(F8-E8+E13-F13)*100+(F8+E13)</f>
        <v>9901</v>
      </c>
      <c r="BA10" s="17">
        <f>10000*(AR10+AU10)+(F8-E8+F11-E11)*100+(F8+F11)</f>
        <v>40203</v>
      </c>
      <c r="BB10" s="17" t="s">
        <v>15</v>
      </c>
      <c r="BC10" s="19">
        <f>10000*(AT10+AU10)+(F11-E11+E13-F13)*100+(F11+E13)</f>
        <v>30102</v>
      </c>
      <c r="BD10" s="24">
        <f>-BE9</f>
        <v>-0.5</v>
      </c>
      <c r="BE10" s="17" t="s">
        <v>15</v>
      </c>
      <c r="BF10" s="20">
        <f>IF($AN10&gt;$AN11,-0.5,IF($AN11&gt;$AN10,0.5,IF(AX10,-0.5,IF(AW11,0.5,BV10))))</f>
        <v>0.5</v>
      </c>
      <c r="BG10" s="21">
        <f>IF($AN10&gt;$AN12,-0.5,IF($AN12&gt;$AN10,0.5,IF(AY10,-0.5,IF(AW12,0.5,BW10))))</f>
        <v>-0.5</v>
      </c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8"/>
      <c r="BU10" s="17" t="s">
        <v>15</v>
      </c>
      <c r="BV10" s="17">
        <f>IF($BP9,IF(F13-E13&lt;0,-0.5,IF(E13-F13&lt;0,0.5,0)),IF($BI9,IF($AZ10&gt;$AZ11,-0.5,IF($AZ10&lt;$AZ11,0.5,0)),IF($BL9,IF($BC10&gt;$BC11,-0.5,IF($BC10&lt;$BC11,0.5,0)),0)))</f>
        <v>0</v>
      </c>
      <c r="BW10" s="19">
        <f>IF($BQ9,IF(E11-F11&lt;0,-0.5,IF(F11-E11&lt;0,0.5,0)),IF($BJ9,IF($BA10&gt;$BA12,-0.5,IF($BA10&lt;$BA12,0.5,0)),IF($BL9,IF($BC10&gt;$BC12,-0.5,IF($BC10&lt;$BC12,0.5,0)),0)))</f>
        <v>0</v>
      </c>
      <c r="BX10" s="81"/>
      <c r="BY10" s="81"/>
      <c r="BZ10" s="81"/>
      <c r="CA10" s="81"/>
      <c r="CB10" s="81"/>
      <c r="CC10" s="81"/>
      <c r="CD10" s="81"/>
      <c r="CE10" s="81"/>
      <c r="CF10" s="81"/>
      <c r="CG10" s="81"/>
      <c r="CH10" s="81"/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</row>
    <row r="11" spans="1:100" x14ac:dyDescent="0.2">
      <c r="A11" s="81"/>
      <c r="B11" s="43">
        <v>40346</v>
      </c>
      <c r="C11" s="44">
        <v>0.85416666666666663</v>
      </c>
      <c r="D11" s="45" t="str">
        <f>G9</f>
        <v>France</v>
      </c>
      <c r="E11" s="1">
        <v>0</v>
      </c>
      <c r="F11" s="1">
        <v>2</v>
      </c>
      <c r="G11" s="46" t="str">
        <f>G8</f>
        <v>Mexique</v>
      </c>
      <c r="H11" s="81"/>
      <c r="I11" s="64">
        <f>AI11</f>
        <v>3</v>
      </c>
      <c r="J11" s="45" t="str">
        <f>INDEX(AM9:AM12,MATCH(AK11,$AL9:$AL12,0))</f>
        <v>Afrique du Sud</v>
      </c>
      <c r="K11" s="55">
        <f>INDEX(AN9:AN12,MATCH(AK11,$AL9:$AL12,0))</f>
        <v>4</v>
      </c>
      <c r="L11" s="32">
        <f>INDEX(AO9:AO12,MATCH(AK11,$AL9:$AL12,0))</f>
        <v>3</v>
      </c>
      <c r="M11" s="55">
        <f>INDEX(AP9:AP12,MATCH(AK11,$AL9:$AL12,0))</f>
        <v>5</v>
      </c>
      <c r="N11" s="33">
        <f>INDEX(AQ9:AQ12,MATCH(AK11,$AL9:$AL12,0))</f>
        <v>-2</v>
      </c>
      <c r="O11" s="81"/>
      <c r="P11" s="81"/>
      <c r="Q11" s="81"/>
      <c r="R11" s="81"/>
      <c r="S11" s="181"/>
      <c r="T11" s="179"/>
      <c r="U11" s="73" t="str">
        <f>IF(OR(I35&lt;3,I34&lt;2),"TIRAGE AU SORT",T(J34))</f>
        <v>Ghana</v>
      </c>
      <c r="V11" s="3">
        <v>2</v>
      </c>
      <c r="W11" s="66"/>
      <c r="X11" s="81"/>
      <c r="Y11" s="81"/>
      <c r="Z11" s="81"/>
      <c r="AA11" s="81"/>
      <c r="AB11" s="81"/>
      <c r="AC11" s="81"/>
      <c r="AD11" s="81"/>
      <c r="AE11" s="81"/>
      <c r="AF11" s="86"/>
      <c r="AG11" s="86"/>
      <c r="AH11" s="86"/>
      <c r="AI11" s="70">
        <f>IF(ROUND(AK11,0)=ROUND(AK10,0),AI10,3)</f>
        <v>3</v>
      </c>
      <c r="AJ11" s="30">
        <f>ROUND(AK11,0)</f>
        <v>3</v>
      </c>
      <c r="AK11" s="31">
        <f>MIN(MAX(AL9:AL11),MAX(AL9,AL10,AL12),MAX(AL9,AL11,AL12),MAX(AL10:AL12))</f>
        <v>2.95</v>
      </c>
      <c r="AL11" s="37">
        <f>SUM(BD11:BG11)+2.47</f>
        <v>0.9700000000000002</v>
      </c>
      <c r="AM11" s="16" t="str">
        <f>D9</f>
        <v>Uruguay</v>
      </c>
      <c r="AN11" s="17">
        <f>SUM(AR11:AU11)</f>
        <v>7</v>
      </c>
      <c r="AO11" s="18">
        <f>E9+F10+F13</f>
        <v>4</v>
      </c>
      <c r="AP11" s="17">
        <f>F9+E10+E13</f>
        <v>0</v>
      </c>
      <c r="AQ11" s="19">
        <f>AO11-AP11</f>
        <v>4</v>
      </c>
      <c r="AR11" s="17">
        <f>IF(ISBLANK(F10),0,IF(AT9=3,0,IF(AT9=1,1,3)))</f>
        <v>3</v>
      </c>
      <c r="AS11" s="17">
        <f>IF(ISBLANK(F13),0,IF(F13&gt;E13,3,IF(F13=E13,1,0)))</f>
        <v>3</v>
      </c>
      <c r="AT11" s="17" t="s">
        <v>15</v>
      </c>
      <c r="AU11" s="17">
        <f>IF(ISBLANK(E9),0,IF(E9&gt;F9,3,IF(E9=F9,1,0)))</f>
        <v>1</v>
      </c>
      <c r="AV11" s="18" t="b">
        <f>10*(AQ9-AQ11)+AO9-AO11&lt;0</f>
        <v>1</v>
      </c>
      <c r="AW11" s="17" t="b">
        <f>10*(AQ10-AQ11)+AO10-AO11&lt;0</f>
        <v>1</v>
      </c>
      <c r="AX11" s="17" t="s">
        <v>15</v>
      </c>
      <c r="AY11" s="19" t="b">
        <f>10*(AQ11-AQ12)+AO11-AO12&gt;0</f>
        <v>1</v>
      </c>
      <c r="AZ11" s="18">
        <f>10000*(AR11+AS11)+(F10-E10+F13-E13)*100+(F10+F13)</f>
        <v>60404</v>
      </c>
      <c r="BA11" s="17" t="s">
        <v>15</v>
      </c>
      <c r="BB11" s="17">
        <f>10000*(AR11+AU11)+(E9-F9+F10-E10)*100+(E9+F10)</f>
        <v>40303</v>
      </c>
      <c r="BC11" s="19">
        <f>10000*(AS11+AU11)+(E9-F9+F13-E13)*100+(E9+F13)</f>
        <v>40101</v>
      </c>
      <c r="BD11" s="24">
        <f>-BF9</f>
        <v>-0.5</v>
      </c>
      <c r="BE11" s="20">
        <f>-BF10</f>
        <v>-0.5</v>
      </c>
      <c r="BF11" s="20" t="s">
        <v>15</v>
      </c>
      <c r="BG11" s="21">
        <f>IF($AN11&gt;$AN12,-0.5,IF($AN12&gt;$AN11,0.5,IF(AY11,-0.5,IF(AX12,0.5,BW11))))</f>
        <v>-0.5</v>
      </c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8"/>
      <c r="BU11" s="17"/>
      <c r="BV11" s="17" t="s">
        <v>15</v>
      </c>
      <c r="BW11" s="19">
        <f>IF($BR9,IF(F9-E9&lt;0,-0.5,IF(E9-F9&lt;0,0.5,0)),IF($BK9,IF($BB11&gt;$BB12,-0.5,IF($BB11&lt;$BB12,0.5,0)),IF($BL9,IF($BC11&gt;$BC12,-0.5,IF($BC11&lt;$BC12,0.5,0)),0)))</f>
        <v>0</v>
      </c>
      <c r="BX11" s="81"/>
      <c r="BY11" s="81"/>
      <c r="BZ11" s="81"/>
      <c r="CA11" s="81"/>
      <c r="CB11" s="81"/>
      <c r="CC11" s="81"/>
      <c r="CD11" s="81"/>
      <c r="CE11" s="81"/>
      <c r="CF11" s="81"/>
      <c r="CG11" s="81"/>
      <c r="CH11" s="81"/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</row>
    <row r="12" spans="1:100" x14ac:dyDescent="0.2">
      <c r="A12" s="81"/>
      <c r="B12" s="43">
        <v>40351</v>
      </c>
      <c r="C12" s="44">
        <v>0.66666666666666663</v>
      </c>
      <c r="D12" s="45" t="str">
        <f>G9</f>
        <v>France</v>
      </c>
      <c r="E12" s="1">
        <v>1</v>
      </c>
      <c r="F12" s="1">
        <v>2</v>
      </c>
      <c r="G12" s="46" t="str">
        <f>D8</f>
        <v>Afrique du Sud</v>
      </c>
      <c r="H12" s="81"/>
      <c r="I12" s="65">
        <f>AI12</f>
        <v>4</v>
      </c>
      <c r="J12" s="56" t="str">
        <f>INDEX(AM9:AM12,MATCH(AK12,$AL9:$AL12,0))</f>
        <v>France</v>
      </c>
      <c r="K12" s="57">
        <f>INDEX(AN9:AN12,MATCH(AK12,$AL9:$AL12,0))</f>
        <v>1</v>
      </c>
      <c r="L12" s="34">
        <f>INDEX(AO9:AO12,MATCH(AK12,$AL9:$AL12,0))</f>
        <v>1</v>
      </c>
      <c r="M12" s="57">
        <f>INDEX(AP9:AP12,MATCH(AK12,$AL9:$AL12,0))</f>
        <v>4</v>
      </c>
      <c r="N12" s="35">
        <f>INDEX(AQ9:AQ12,MATCH(AK12,$AL9:$AL12,0))</f>
        <v>-3</v>
      </c>
      <c r="O12" s="81"/>
      <c r="P12" s="81"/>
      <c r="Q12" s="81"/>
      <c r="R12" s="81"/>
      <c r="S12" s="180">
        <v>40356</v>
      </c>
      <c r="T12" s="178">
        <v>0.85416666666666663</v>
      </c>
      <c r="U12" s="73" t="str">
        <f>IF(OR(I18&lt;2),"TIRAGE AU SORT",T(J17))</f>
        <v>Argentine</v>
      </c>
      <c r="V12" s="2">
        <v>3</v>
      </c>
      <c r="W12" s="66"/>
      <c r="X12" s="81"/>
      <c r="Y12" s="81"/>
      <c r="Z12" s="81"/>
      <c r="AA12" s="81"/>
      <c r="AB12" s="81"/>
      <c r="AC12" s="81"/>
      <c r="AD12" s="81"/>
      <c r="AE12" s="81"/>
      <c r="AF12" s="86"/>
      <c r="AG12" s="86"/>
      <c r="AH12" s="86"/>
      <c r="AI12" s="70">
        <f>IF(ROUND(AK12,0)=ROUND(AK11,0),AI11,4)</f>
        <v>4</v>
      </c>
      <c r="AJ12" s="30">
        <f>ROUND(AK12,0)</f>
        <v>4</v>
      </c>
      <c r="AK12" s="31">
        <f>MAX(AL9:AL12)</f>
        <v>3.98</v>
      </c>
      <c r="AL12" s="38">
        <f>SUM(BD12:BG12)+2.48</f>
        <v>3.98</v>
      </c>
      <c r="AM12" s="25" t="str">
        <f>G9</f>
        <v>France</v>
      </c>
      <c r="AN12" s="22">
        <f>SUM(AR12:AU12)</f>
        <v>1</v>
      </c>
      <c r="AO12" s="26">
        <f>F9+E11+E12</f>
        <v>1</v>
      </c>
      <c r="AP12" s="22">
        <f>E9+F11+F12</f>
        <v>4</v>
      </c>
      <c r="AQ12" s="23">
        <f>AO12-AP12</f>
        <v>-3</v>
      </c>
      <c r="AR12" s="22">
        <f>IF(ISBLANK(E12),0,IF(AU9=3,0,IF(AU9=1,1,3)))</f>
        <v>0</v>
      </c>
      <c r="AS12" s="22">
        <f>IF(ISBLANK(E11),0,IF(AU10=3,0,IF(AU10=1,1,3)))</f>
        <v>0</v>
      </c>
      <c r="AT12" s="22">
        <f>IF(ISBLANK(F9),0,IF(AU11=3,0,IF(AU11=1,1,3)))</f>
        <v>1</v>
      </c>
      <c r="AU12" s="22" t="s">
        <v>15</v>
      </c>
      <c r="AV12" s="26" t="b">
        <f>10*(AQ9-AQ12)+AO9-AO12&lt;0</f>
        <v>0</v>
      </c>
      <c r="AW12" s="22" t="b">
        <f>10*(AQ10-AQ12)+AO10-AO12&lt;0</f>
        <v>0</v>
      </c>
      <c r="AX12" s="22" t="b">
        <f>10*(AQ11-AQ12)+AO11-AO12&lt;0</f>
        <v>0</v>
      </c>
      <c r="AY12" s="23" t="s">
        <v>15</v>
      </c>
      <c r="AZ12" s="26" t="s">
        <v>15</v>
      </c>
      <c r="BA12" s="22">
        <f>10000*(AR12+AS12)+(E12-F12+E11-F11)*100+(E12+E11)</f>
        <v>-299</v>
      </c>
      <c r="BB12" s="22">
        <f>10000*(AR12+AT12)+(F9-E9+E12-F12)*100+(F9+E12)</f>
        <v>9901</v>
      </c>
      <c r="BC12" s="23">
        <f>10000*(AS12+AT12)+(E11-F11+F9-E9)*100+(E11+F9)</f>
        <v>9800</v>
      </c>
      <c r="BD12" s="27">
        <f>-BG9</f>
        <v>0.5</v>
      </c>
      <c r="BE12" s="28">
        <f>-BG10</f>
        <v>0.5</v>
      </c>
      <c r="BF12" s="28">
        <f>-BG11</f>
        <v>0.5</v>
      </c>
      <c r="BG12" s="23" t="s">
        <v>15</v>
      </c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26"/>
      <c r="BU12" s="22"/>
      <c r="BV12" s="22"/>
      <c r="BW12" s="23" t="s">
        <v>15</v>
      </c>
      <c r="BX12" s="81"/>
      <c r="BY12" s="81"/>
      <c r="BZ12" s="81"/>
      <c r="CA12" s="81"/>
      <c r="CB12" s="81"/>
      <c r="CC12" s="81"/>
      <c r="CD12" s="81"/>
      <c r="CE12" s="81"/>
      <c r="CF12" s="81"/>
      <c r="CG12" s="81"/>
      <c r="CH12" s="81"/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</row>
    <row r="13" spans="1:100" x14ac:dyDescent="0.2">
      <c r="A13" s="81"/>
      <c r="B13" s="58">
        <v>40351</v>
      </c>
      <c r="C13" s="59">
        <v>0.66666666666666663</v>
      </c>
      <c r="D13" s="56" t="str">
        <f>G8</f>
        <v>Mexique</v>
      </c>
      <c r="E13" s="1">
        <v>0</v>
      </c>
      <c r="F13" s="1">
        <v>1</v>
      </c>
      <c r="G13" s="60" t="str">
        <f>D9</f>
        <v>Uruguay</v>
      </c>
      <c r="H13" s="81"/>
      <c r="I13" s="92"/>
      <c r="J13" s="93" t="str">
        <f>IF(OR(I11&lt;3,I10&lt;2),"TIRAGE AU SORT !!!"," ")</f>
        <v xml:space="preserve"> </v>
      </c>
      <c r="K13" s="91"/>
      <c r="L13" s="91"/>
      <c r="M13" s="91"/>
      <c r="N13" s="91"/>
      <c r="O13" s="81"/>
      <c r="P13" s="81"/>
      <c r="Q13" s="81"/>
      <c r="R13" s="81"/>
      <c r="S13" s="181"/>
      <c r="T13" s="179"/>
      <c r="U13" s="73" t="str">
        <f>IF(OR(I11&lt;3,I10&lt;2),"TIRAGE AU SORT",T(J10))</f>
        <v>Mexique</v>
      </c>
      <c r="V13" s="3">
        <v>1</v>
      </c>
      <c r="W13" s="66"/>
      <c r="X13" s="81"/>
      <c r="Y13" s="81"/>
      <c r="Z13" s="81"/>
      <c r="AA13" s="81"/>
      <c r="AB13" s="81"/>
      <c r="AC13" s="81"/>
      <c r="AD13" s="81"/>
      <c r="AE13" s="81"/>
      <c r="AF13" s="86"/>
      <c r="AG13" s="86"/>
      <c r="AH13" s="86"/>
      <c r="AJ13" s="31"/>
      <c r="AK13" s="31"/>
      <c r="AL13" s="3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X13" s="81"/>
      <c r="BY13" s="81"/>
      <c r="BZ13" s="81"/>
      <c r="CA13" s="81"/>
      <c r="CB13" s="81"/>
      <c r="CC13" s="81"/>
      <c r="CD13" s="81"/>
      <c r="CE13" s="81"/>
      <c r="CF13" s="81"/>
      <c r="CG13" s="81"/>
      <c r="CH13" s="81"/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</row>
    <row r="14" spans="1:100" ht="11.25" customHeight="1" x14ac:dyDescent="0.2">
      <c r="A14" s="81"/>
      <c r="B14" s="81"/>
      <c r="C14" s="81"/>
      <c r="D14" s="81"/>
      <c r="E14" s="81"/>
      <c r="F14" s="81"/>
      <c r="G14" s="81"/>
      <c r="H14" s="81"/>
      <c r="I14" s="84"/>
      <c r="J14" s="81"/>
      <c r="K14" s="81"/>
      <c r="L14" s="81"/>
      <c r="M14" s="81"/>
      <c r="N14" s="81"/>
      <c r="O14" s="81"/>
      <c r="P14" s="81"/>
      <c r="Q14" s="81"/>
      <c r="R14" s="81"/>
      <c r="S14" s="180">
        <v>40356</v>
      </c>
      <c r="T14" s="178">
        <v>0.66666666666666663</v>
      </c>
      <c r="U14" s="73" t="str">
        <f>IF(OR(I34&lt;2),"TIRAGE AU SORT",T(J33))</f>
        <v>Allemagne</v>
      </c>
      <c r="V14" s="2">
        <v>4</v>
      </c>
      <c r="W14" s="66"/>
      <c r="X14" s="81"/>
      <c r="Y14" s="81"/>
      <c r="Z14" s="81"/>
      <c r="AA14" s="81"/>
      <c r="AB14" s="81"/>
      <c r="AC14" s="81"/>
      <c r="AD14" s="81"/>
      <c r="AE14" s="81"/>
      <c r="AF14" s="134"/>
      <c r="AG14" s="134"/>
      <c r="AH14" s="86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X14" s="81"/>
      <c r="BY14" s="81"/>
      <c r="BZ14" s="81"/>
      <c r="CA14" s="81"/>
      <c r="CB14" s="81"/>
      <c r="CC14" s="81"/>
      <c r="CD14" s="81"/>
      <c r="CE14" s="81"/>
      <c r="CF14" s="81"/>
      <c r="CG14" s="81"/>
      <c r="CH14" s="81"/>
      <c r="CI14" s="81"/>
      <c r="CJ14" s="81"/>
      <c r="CK14" s="81"/>
      <c r="CL14" s="81"/>
      <c r="CM14" s="81"/>
      <c r="CN14" s="81"/>
      <c r="CO14" s="81"/>
      <c r="CP14" s="81"/>
      <c r="CQ14" s="81"/>
      <c r="CR14" s="81"/>
      <c r="CS14" s="81"/>
      <c r="CT14" s="81"/>
      <c r="CU14" s="81"/>
      <c r="CV14" s="81"/>
    </row>
    <row r="15" spans="1:100" x14ac:dyDescent="0.2">
      <c r="A15" s="81"/>
      <c r="B15" s="98" t="s">
        <v>36</v>
      </c>
      <c r="C15" s="94"/>
      <c r="D15" s="95"/>
      <c r="E15" s="96"/>
      <c r="F15" s="96"/>
      <c r="G15" s="97"/>
      <c r="H15" s="81"/>
      <c r="I15" s="84"/>
      <c r="J15" s="81"/>
      <c r="K15" s="81"/>
      <c r="L15" s="81"/>
      <c r="M15" s="81"/>
      <c r="N15" s="81"/>
      <c r="O15" s="81"/>
      <c r="P15" s="81"/>
      <c r="Q15" s="81"/>
      <c r="R15" s="81"/>
      <c r="S15" s="181"/>
      <c r="T15" s="179"/>
      <c r="U15" s="73" t="str">
        <f>IF(OR(I27&lt;3,I26&lt;2),"TIRAGE AU SORT",T(J26))</f>
        <v>Angleterre</v>
      </c>
      <c r="V15" s="3">
        <v>1</v>
      </c>
      <c r="W15" s="66"/>
      <c r="X15" s="81"/>
      <c r="Y15" s="81"/>
      <c r="Z15" s="81"/>
      <c r="AA15" s="81"/>
      <c r="AB15" s="81"/>
      <c r="AC15" s="81"/>
      <c r="AD15" s="81"/>
      <c r="AE15" s="81"/>
      <c r="AF15" s="86"/>
      <c r="AG15" s="86"/>
      <c r="AH15" s="86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X15" s="81"/>
      <c r="BY15" s="81"/>
      <c r="BZ15" s="81"/>
      <c r="CA15" s="81"/>
      <c r="CB15" s="81"/>
      <c r="CC15" s="81"/>
      <c r="CD15" s="81"/>
      <c r="CE15" s="81"/>
      <c r="CF15" s="81"/>
      <c r="CG15" s="81"/>
      <c r="CH15" s="81"/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</row>
    <row r="16" spans="1:100" x14ac:dyDescent="0.2">
      <c r="A16" s="81"/>
      <c r="B16" s="39">
        <v>40341</v>
      </c>
      <c r="C16" s="40">
        <v>0.66666666666666663</v>
      </c>
      <c r="D16" s="41" t="s">
        <v>87</v>
      </c>
      <c r="E16" s="1">
        <v>1</v>
      </c>
      <c r="F16" s="1">
        <v>0</v>
      </c>
      <c r="G16" s="42" t="s">
        <v>101</v>
      </c>
      <c r="H16" s="81"/>
      <c r="I16" s="84"/>
      <c r="J16" s="98" t="s">
        <v>36</v>
      </c>
      <c r="K16" s="98" t="s">
        <v>0</v>
      </c>
      <c r="L16" s="98" t="s">
        <v>39</v>
      </c>
      <c r="M16" s="98" t="s">
        <v>40</v>
      </c>
      <c r="N16" s="98" t="str">
        <f>"+/-"</f>
        <v>+/-</v>
      </c>
      <c r="O16" s="81"/>
      <c r="P16" s="81"/>
      <c r="Q16" s="81"/>
      <c r="R16" s="81"/>
      <c r="S16" s="180">
        <v>40357</v>
      </c>
      <c r="T16" s="178">
        <v>0.66666666666666663</v>
      </c>
      <c r="U16" s="74" t="str">
        <f>IF(OR(I42&lt;2),"TIRAGE AU SORT",T(J41))</f>
        <v>Pays-Bas</v>
      </c>
      <c r="V16" s="2">
        <v>2</v>
      </c>
      <c r="W16" s="66"/>
      <c r="X16" s="81"/>
      <c r="Y16" s="81"/>
      <c r="Z16" s="81"/>
      <c r="AA16" s="81"/>
      <c r="AB16" s="81"/>
      <c r="AC16" s="81"/>
      <c r="AD16" s="81"/>
      <c r="AE16" s="81"/>
      <c r="AF16" s="86"/>
      <c r="AG16" s="86"/>
      <c r="AH16" s="86"/>
      <c r="AL16" s="12" t="s">
        <v>13</v>
      </c>
      <c r="AM16" s="13" t="s">
        <v>14</v>
      </c>
      <c r="AN16" s="14" t="s">
        <v>0</v>
      </c>
      <c r="AO16" s="12" t="s">
        <v>1</v>
      </c>
      <c r="AP16" s="14" t="s">
        <v>2</v>
      </c>
      <c r="AQ16" s="15" t="s">
        <v>3</v>
      </c>
      <c r="AR16" s="14" t="s">
        <v>4</v>
      </c>
      <c r="AS16" s="14" t="s">
        <v>5</v>
      </c>
      <c r="AT16" s="14" t="s">
        <v>6</v>
      </c>
      <c r="AU16" s="14" t="s">
        <v>7</v>
      </c>
      <c r="AV16" s="12" t="s">
        <v>27</v>
      </c>
      <c r="AW16" s="14" t="s">
        <v>28</v>
      </c>
      <c r="AX16" s="14" t="s">
        <v>29</v>
      </c>
      <c r="AY16" s="15" t="s">
        <v>30</v>
      </c>
      <c r="AZ16" s="12" t="s">
        <v>16</v>
      </c>
      <c r="BA16" s="14" t="s">
        <v>17</v>
      </c>
      <c r="BB16" s="14" t="s">
        <v>18</v>
      </c>
      <c r="BC16" s="15" t="s">
        <v>19</v>
      </c>
      <c r="BD16" s="12" t="s">
        <v>9</v>
      </c>
      <c r="BE16" s="14" t="s">
        <v>10</v>
      </c>
      <c r="BF16" s="14" t="s">
        <v>11</v>
      </c>
      <c r="BG16" s="15" t="s">
        <v>12</v>
      </c>
      <c r="BH16" s="12" t="s">
        <v>20</v>
      </c>
      <c r="BI16" s="14" t="s">
        <v>16</v>
      </c>
      <c r="BJ16" s="14" t="s">
        <v>17</v>
      </c>
      <c r="BK16" s="14" t="s">
        <v>18</v>
      </c>
      <c r="BL16" s="14" t="s">
        <v>19</v>
      </c>
      <c r="BM16" s="14" t="s">
        <v>8</v>
      </c>
      <c r="BN16" s="14" t="s">
        <v>21</v>
      </c>
      <c r="BO16" s="14" t="s">
        <v>22</v>
      </c>
      <c r="BP16" s="14" t="s">
        <v>23</v>
      </c>
      <c r="BQ16" s="14" t="s">
        <v>24</v>
      </c>
      <c r="BR16" s="14" t="s">
        <v>25</v>
      </c>
      <c r="BS16" s="15" t="s">
        <v>26</v>
      </c>
      <c r="BT16" s="12" t="s">
        <v>83</v>
      </c>
      <c r="BU16" s="14" t="s">
        <v>82</v>
      </c>
      <c r="BV16" s="14" t="s">
        <v>81</v>
      </c>
      <c r="BW16" s="15" t="s">
        <v>84</v>
      </c>
      <c r="BX16" s="81"/>
      <c r="BY16" s="81"/>
      <c r="BZ16" s="81"/>
      <c r="CA16" s="81"/>
      <c r="CB16" s="81"/>
      <c r="CC16" s="81"/>
      <c r="CD16" s="81"/>
      <c r="CE16" s="81"/>
      <c r="CF16" s="81"/>
      <c r="CG16" s="81"/>
      <c r="CH16" s="81"/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</row>
    <row r="17" spans="1:100" x14ac:dyDescent="0.2">
      <c r="A17" s="81"/>
      <c r="B17" s="43">
        <v>40341</v>
      </c>
      <c r="C17" s="44">
        <v>0.5625</v>
      </c>
      <c r="D17" s="45" t="s">
        <v>95</v>
      </c>
      <c r="E17" s="1">
        <v>2</v>
      </c>
      <c r="F17" s="1">
        <v>0</v>
      </c>
      <c r="G17" s="46" t="s">
        <v>108</v>
      </c>
      <c r="H17" s="81"/>
      <c r="I17" s="63">
        <f>AI17</f>
        <v>1</v>
      </c>
      <c r="J17" s="47" t="str">
        <f>INDEX(AM17:AM20,MATCH(AK17,$AL17:$AL20,0))</f>
        <v>Argentine</v>
      </c>
      <c r="K17" s="48">
        <f>INDEX(AN17:AN20,MATCH(AK17,$AL17:$AL20,0))</f>
        <v>9</v>
      </c>
      <c r="L17" s="49">
        <f>INDEX(AO17:AO20,MATCH(AK17,$AL17:$AL20,0))</f>
        <v>7</v>
      </c>
      <c r="M17" s="48">
        <f>INDEX(AP17:AP20,MATCH(AK17,$AL17:$AL20,0))</f>
        <v>1</v>
      </c>
      <c r="N17" s="50">
        <f>INDEX(AQ17:AQ20,MATCH(AK17,$AL17:$AL20,0))</f>
        <v>6</v>
      </c>
      <c r="O17" s="81"/>
      <c r="P17" s="81"/>
      <c r="Q17" s="81"/>
      <c r="R17" s="81"/>
      <c r="S17" s="181"/>
      <c r="T17" s="179"/>
      <c r="U17" s="74" t="str">
        <f>IF(OR(I51&lt;3,I50&lt;2),"TIRAGE AU SORT",T(J50))</f>
        <v>Slovaquie</v>
      </c>
      <c r="V17" s="3">
        <v>1</v>
      </c>
      <c r="W17" s="66"/>
      <c r="X17" s="81"/>
      <c r="Y17" s="81"/>
      <c r="Z17" s="81"/>
      <c r="AA17" s="81"/>
      <c r="AB17" s="81"/>
      <c r="AC17" s="81"/>
      <c r="AD17" s="81"/>
      <c r="AE17" s="81"/>
      <c r="AF17" s="86"/>
      <c r="AG17" s="86"/>
      <c r="AH17" s="86"/>
      <c r="AI17" s="70">
        <v>1</v>
      </c>
      <c r="AJ17" s="30">
        <f>ROUND(AK17,0)</f>
        <v>1</v>
      </c>
      <c r="AK17" s="31">
        <f>MIN(AL17:AL20)</f>
        <v>0.95000000000000018</v>
      </c>
      <c r="AL17" s="36">
        <f>SUM(BD17:BG17)+2.45</f>
        <v>0.95000000000000018</v>
      </c>
      <c r="AM17" s="16" t="str">
        <f>D16</f>
        <v>Argentine</v>
      </c>
      <c r="AN17" s="17">
        <f>SUM(AR17:AU17)</f>
        <v>9</v>
      </c>
      <c r="AO17" s="18">
        <f>E16+E18+F20</f>
        <v>7</v>
      </c>
      <c r="AP17" s="17">
        <f>F16+F18+E20</f>
        <v>1</v>
      </c>
      <c r="AQ17" s="19">
        <f>AO17-AP17</f>
        <v>6</v>
      </c>
      <c r="AR17" s="17" t="s">
        <v>15</v>
      </c>
      <c r="AS17" s="17">
        <f>IF(ISBLANK(E16),0,IF(E16&gt;F16,3,IF(E16=F16,1,0)))</f>
        <v>3</v>
      </c>
      <c r="AT17" s="17">
        <f>IF(ISBLANK(E18),0,IF(E18&gt;F18,3,IF(E18=F18,1,0)))</f>
        <v>3</v>
      </c>
      <c r="AU17" s="17">
        <f>IF(ISBLANK(F20),0,IF(F20&gt;E20,3,IF(F20=E20,1,0)))</f>
        <v>3</v>
      </c>
      <c r="AV17" s="18" t="s">
        <v>15</v>
      </c>
      <c r="AW17" s="17" t="b">
        <f>(10*(AQ17-AQ18)+AO17-AO18&gt;0)</f>
        <v>1</v>
      </c>
      <c r="AX17" s="17" t="b">
        <f>10*(AQ17-AQ19)+AO17-AO19&gt;0</f>
        <v>1</v>
      </c>
      <c r="AY17" s="19" t="b">
        <f>10*(AQ17-AQ20)+AO17-AO20&gt;0</f>
        <v>1</v>
      </c>
      <c r="AZ17" s="18">
        <f>10000*(AS17+AT17)+(E18-F18+E16-F16)*100+(E18+E16)</f>
        <v>60405</v>
      </c>
      <c r="BA17" s="17">
        <f>10000*(AS17+AU17)+(E16-F16+F20-E20)*100+(E16+F20)</f>
        <v>60303</v>
      </c>
      <c r="BB17" s="17">
        <f>10000*(AT17+AU17)+(F20-E20+E18-F18)*100+(F20+E18)</f>
        <v>60506</v>
      </c>
      <c r="BC17" s="19" t="s">
        <v>15</v>
      </c>
      <c r="BD17" s="18" t="s">
        <v>15</v>
      </c>
      <c r="BE17" s="20">
        <f>IF($AN17&gt;$AN18,-0.5,IF($AN18&gt;$AN17,0.5,IF(AW17,-0.5,IF(AV18,0.5,BU17))))</f>
        <v>-0.5</v>
      </c>
      <c r="BF17" s="20">
        <f>IF($AN17&gt;$AN19,-0.5,IF($AN19&gt;$AN17,0.5,IF(AX17,-0.5,IF(AV19,0.5,BV17))))</f>
        <v>-0.5</v>
      </c>
      <c r="BG17" s="21">
        <f>IF($AN17&gt;$AN20,-0.5,IF($AN20&gt;$AN17,0.5,IF(AY17,-0.5,IF(AV20,0.5,BW17))))</f>
        <v>-0.5</v>
      </c>
      <c r="BH17" s="22" t="b">
        <f>AND(AND(AN17=AN18,AN18=AN19,AN19=AN20),AND(AO17=AO18,AO18=AO19,AO19=AO20),AND(AP17=AP18,AP18=AP19,AP19=AP20))</f>
        <v>0</v>
      </c>
      <c r="BI17" s="22" t="b">
        <f>AND(NOT(BH17),AN17=AN18,AN17=AN19,AO17=AO18,AO17=AO19,AP17=AP18,AP17=AP19)</f>
        <v>0</v>
      </c>
      <c r="BJ17" s="22" t="b">
        <f>AND(NOT(BH17),AN17=AN18,AN17=AN20,AO17=AO18,AO17=AO20,AP17=AP18,AP17=AP20)</f>
        <v>0</v>
      </c>
      <c r="BK17" s="22" t="b">
        <f>AND(NOT(BH17),AN17=AN19,AN17=AN20,AO17=AO19,AO17=AO20,AP17=AP19,AP17=AP20)</f>
        <v>0</v>
      </c>
      <c r="BL17" s="22" t="b">
        <f>AND(NOT(BH17),AN18=AN19,AN18=AN20,AO18=AO19,AO18=AO20,AP18=AP19,AP18=AP20)</f>
        <v>0</v>
      </c>
      <c r="BM17" s="22" t="b">
        <f>AND(NOT(BH17),NOT(BI17),NOT(BJ17),AN17=AN18,AO17=AO18,AP17=AP18)</f>
        <v>0</v>
      </c>
      <c r="BN17" s="22" t="b">
        <f>AND(NOT(BH17),NOT(BI17),NOT(BK17),AN17=AN19,AO17=AO19,AP17=AP19)</f>
        <v>0</v>
      </c>
      <c r="BO17" s="22" t="b">
        <f>AND(NOT(BH17),NOT(BJ17),NOT(BK17),AN17=AN20,AO17=AO20,AP17=AP20)</f>
        <v>0</v>
      </c>
      <c r="BP17" s="22" t="b">
        <f>AND(NOT(BH17),NOT(BI17),NOT(BL17),AN18=AN19,AO18=AO19)</f>
        <v>0</v>
      </c>
      <c r="BQ17" s="22" t="b">
        <f>AND(NOT(BH17),NOT(BJ17),NOT(BL17),AN18=AN20,AO18=AO20,AP18=AP20)</f>
        <v>0</v>
      </c>
      <c r="BR17" s="22" t="b">
        <f>AND(NOT(BH17),NOT(BK17),NOT(BL17),AN19=AN20,AO19=AO20,AP19=AP20)</f>
        <v>0</v>
      </c>
      <c r="BS17" s="22" t="b">
        <f t="array" ref="BS17">AND(NOT(BH17:BR17))</f>
        <v>1</v>
      </c>
      <c r="BT17" s="18" t="s">
        <v>15</v>
      </c>
      <c r="BU17" s="17">
        <f>IF($BM17,IF(F16-E16&lt;0,-0.5,IF(E16-F16&lt;0,0.5,0)),IF($BI17,IF($AZ17&gt;$AZ18,-0.5,IF($AZ17&lt;$AZ18,0.5,0)),IF($BJ17,IF($BA17&gt;$BA18,-0.5, IF($BA17&lt;$BA18,0.5,0)),0)))</f>
        <v>0</v>
      </c>
      <c r="BV17" s="17">
        <f>IF($BN17,IF(F18-E18&lt;0,-0.5,IF(E18-F18&lt;0,0.5,0)),IF($BI17,IF($AZ17&gt;$AZ19,-0.5,IF($AZ17&lt;$AZ19,0.5,0)),IF($BK17,IF($BB17&gt;$BB19,-0.5,IF($BB17&lt;$BB19,0.5,0)),0)))</f>
        <v>0</v>
      </c>
      <c r="BW17" s="19">
        <f>IF($BO17,IF(E20-F20&lt;0,-0.5,IF(F20-E20&lt;0,0.5,0)),IF($BJ17,IF($BA17&gt;$BA20,-0.5,IF($BA17&lt;$BA20,0.5,0)),IF($BK17,IF($BB17&gt;$BB20,-0.5, IF($BB17&lt;$BB20,0.5,0)),0)))</f>
        <v>0</v>
      </c>
      <c r="BX17" s="81"/>
      <c r="BY17" s="81"/>
      <c r="BZ17" s="81"/>
      <c r="CA17" s="81"/>
      <c r="CB17" s="81"/>
      <c r="CC17" s="81"/>
      <c r="CD17" s="81"/>
      <c r="CE17" s="81"/>
      <c r="CF17" s="81"/>
      <c r="CG17" s="81"/>
      <c r="CH17" s="81"/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</row>
    <row r="18" spans="1:100" x14ac:dyDescent="0.2">
      <c r="A18" s="81"/>
      <c r="B18" s="43">
        <v>40346</v>
      </c>
      <c r="C18" s="44">
        <v>0.5625</v>
      </c>
      <c r="D18" s="45" t="str">
        <f>D16</f>
        <v>Argentine</v>
      </c>
      <c r="E18" s="1">
        <v>4</v>
      </c>
      <c r="F18" s="1">
        <v>1</v>
      </c>
      <c r="G18" s="46" t="str">
        <f>D17</f>
        <v>Corée du Sud</v>
      </c>
      <c r="H18" s="81"/>
      <c r="I18" s="64">
        <f>AI18</f>
        <v>2</v>
      </c>
      <c r="J18" s="51" t="str">
        <f>INDEX(AM17:AM20,MATCH(AK18,$AL17:$AL20,0))</f>
        <v>Corée du Sud</v>
      </c>
      <c r="K18" s="52">
        <f>INDEX(AN17:AN20,MATCH(AK18,$AL17:$AL20,0))</f>
        <v>4</v>
      </c>
      <c r="L18" s="53">
        <f>INDEX(AO17:AO20,MATCH(AK18,$AL17:$AL20,0))</f>
        <v>5</v>
      </c>
      <c r="M18" s="52">
        <f>INDEX(AP17:AP20,MATCH(AK18,$AL17:$AL20,0))</f>
        <v>6</v>
      </c>
      <c r="N18" s="54">
        <f>INDEX(AQ17:AQ20,MATCH(AK18,$AL17:$AL20,0))</f>
        <v>-1</v>
      </c>
      <c r="O18" s="81"/>
      <c r="P18" s="81"/>
      <c r="Q18" s="81"/>
      <c r="R18" s="81"/>
      <c r="S18" s="180">
        <v>40357</v>
      </c>
      <c r="T18" s="178">
        <v>0.85416666666666663</v>
      </c>
      <c r="U18" s="74" t="str">
        <f>IF(OR(I58&lt;2),"TIRAGE AU SORT",T(J57))</f>
        <v>Brésil</v>
      </c>
      <c r="V18" s="2">
        <v>3</v>
      </c>
      <c r="W18" s="66"/>
      <c r="X18" s="81"/>
      <c r="Y18" s="81"/>
      <c r="Z18" s="81"/>
      <c r="AA18" s="81"/>
      <c r="AB18" s="81"/>
      <c r="AC18" s="81"/>
      <c r="AD18" s="81"/>
      <c r="AE18" s="81"/>
      <c r="AF18" s="86"/>
      <c r="AG18" s="86"/>
      <c r="AH18" s="86"/>
      <c r="AI18" s="70">
        <f>IF(ROUND(AK18,0)=ROUND(AK17,0),AI17,2)</f>
        <v>2</v>
      </c>
      <c r="AJ18" s="30">
        <f>ROUND(AK18,0)</f>
        <v>2</v>
      </c>
      <c r="AK18" s="31">
        <f>MAX(MIN(AL17:AL19),MIN(AL17,AL18,AL20),MIN(AL17,AL19,AL20),MIN(AL18:AL20))</f>
        <v>1.9700000000000002</v>
      </c>
      <c r="AL18" s="37">
        <f>SUM(BD18:BG18)+2.46</f>
        <v>3.96</v>
      </c>
      <c r="AM18" s="16" t="str">
        <f>G16</f>
        <v>Nigéria</v>
      </c>
      <c r="AN18" s="17">
        <f>SUM(AR18:AU18)</f>
        <v>1</v>
      </c>
      <c r="AO18" s="18">
        <f>F16+F19+E21</f>
        <v>3</v>
      </c>
      <c r="AP18" s="17">
        <f>E16+E19+F21</f>
        <v>5</v>
      </c>
      <c r="AQ18" s="19">
        <f>AO18-AP18</f>
        <v>-2</v>
      </c>
      <c r="AR18" s="17">
        <f>IF(ISBLANK(F16),0,IF(AS17=3,0,IF(AS17=1,1,3)))</f>
        <v>0</v>
      </c>
      <c r="AS18" s="17" t="s">
        <v>15</v>
      </c>
      <c r="AT18" s="17">
        <f>IF(ISBLANK(E21),0,IF(AS19=3,0,IF(AS19=1,1,3)))</f>
        <v>1</v>
      </c>
      <c r="AU18" s="17">
        <f>IF(ISBLANK(F19),0,IF(F19&gt;E19,3,IF(F19=E19,1,0)))</f>
        <v>0</v>
      </c>
      <c r="AV18" s="18" t="b">
        <f>(10*(AQ17-AQ18)+AO17-AO18&lt;0)</f>
        <v>0</v>
      </c>
      <c r="AW18" s="17" t="s">
        <v>15</v>
      </c>
      <c r="AX18" s="17" t="b">
        <f>10*(AQ18-AQ19)+AO18-AO19&gt;0</f>
        <v>0</v>
      </c>
      <c r="AY18" s="19" t="b">
        <f>10*(AQ18-AQ20)+AO18-AO20&gt;0</f>
        <v>1</v>
      </c>
      <c r="AZ18" s="18">
        <f>10000*(AR18+AT18)+(F16-E16+E21-F21)*100+(F16+E21)</f>
        <v>9902</v>
      </c>
      <c r="BA18" s="17">
        <f>10000*(AR18+AU18)+(F16-E16+F19-E19)*100+(F16+F19)</f>
        <v>-199</v>
      </c>
      <c r="BB18" s="17" t="s">
        <v>15</v>
      </c>
      <c r="BC18" s="19">
        <f>10000*(AT18+AU18)+(F19-E19+E21-F21)*100+(F19+E21)</f>
        <v>9903</v>
      </c>
      <c r="BD18" s="24">
        <f>-BE17</f>
        <v>0.5</v>
      </c>
      <c r="BE18" s="17" t="s">
        <v>15</v>
      </c>
      <c r="BF18" s="20">
        <f>IF($AN18&gt;$AN19,-0.5,IF($AN19&gt;$AN18,0.5,IF(AX18,-0.5,IF(AW19,0.5,BV18))))</f>
        <v>0.5</v>
      </c>
      <c r="BG18" s="21">
        <f>IF($AN18&gt;$AN20,-0.5,IF($AN20&gt;$AN18,0.5,IF(AY18,-0.5,IF(AW20,0.5,BW18))))</f>
        <v>0.5</v>
      </c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8"/>
      <c r="BU18" s="17" t="s">
        <v>15</v>
      </c>
      <c r="BV18" s="17">
        <f>IF($BP17,IF(F21-E21&lt;0,-0.5,IF(E21-F21&lt;0,0.5,0)),IF($BI17,IF($AZ18&gt;$AZ19,-0.5,IF($AZ18&lt;$AZ19,0.5,0)),IF($BL17,IF($BC18&gt;$BC19,-0.5,IF($BC18&lt;$BC19,0.5,0)),0)))</f>
        <v>0</v>
      </c>
      <c r="BW18" s="19">
        <f>IF($BQ17,IF(E19-F19&lt;0,-0.5,IF(F19-E19&lt;0,0.5,0)),IF($BJ17,IF($BA18&gt;$BA20,-0.5,IF($BA18&lt;$BA20,0.5,0)),IF($BL17,IF($BC18&gt;$BC20,-0.5,IF($BC18&lt;$BC20,0.5,0)),0)))</f>
        <v>0</v>
      </c>
      <c r="BX18" s="81"/>
      <c r="BY18" s="81"/>
      <c r="BZ18" s="81"/>
      <c r="CA18" s="81"/>
      <c r="CB18" s="81"/>
      <c r="CC18" s="81"/>
      <c r="CD18" s="81"/>
      <c r="CE18" s="81"/>
      <c r="CF18" s="81"/>
      <c r="CG18" s="81"/>
      <c r="CH18" s="81"/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</row>
    <row r="19" spans="1:100" x14ac:dyDescent="0.2">
      <c r="A19" s="81"/>
      <c r="B19" s="43">
        <v>40346</v>
      </c>
      <c r="C19" s="61">
        <v>0.66666666666666663</v>
      </c>
      <c r="D19" s="45" t="str">
        <f>G17</f>
        <v>Grèce</v>
      </c>
      <c r="E19" s="1">
        <v>2</v>
      </c>
      <c r="F19" s="1">
        <v>1</v>
      </c>
      <c r="G19" s="46" t="str">
        <f>G16</f>
        <v>Nigéria</v>
      </c>
      <c r="H19" s="81"/>
      <c r="I19" s="64">
        <f>AI19</f>
        <v>3</v>
      </c>
      <c r="J19" s="45" t="str">
        <f>INDEX(AM17:AM20,MATCH(AK19,$AL17:$AL20,0))</f>
        <v>Grèce</v>
      </c>
      <c r="K19" s="55">
        <f>INDEX(AN17:AN20,MATCH(AK19,$AL17:$AL20,0))</f>
        <v>3</v>
      </c>
      <c r="L19" s="32">
        <f>INDEX(AO17:AO20,MATCH(AK19,$AL17:$AL20,0))</f>
        <v>2</v>
      </c>
      <c r="M19" s="55">
        <f>INDEX(AP17:AP20,MATCH(AK19,$AL17:$AL20,0))</f>
        <v>5</v>
      </c>
      <c r="N19" s="33">
        <f>INDEX(AQ17:AQ20,MATCH(AK19,$AL17:$AL20,0))</f>
        <v>-3</v>
      </c>
      <c r="O19" s="81"/>
      <c r="P19" s="81"/>
      <c r="Q19" s="81"/>
      <c r="R19" s="81"/>
      <c r="S19" s="181"/>
      <c r="T19" s="179"/>
      <c r="U19" s="74" t="str">
        <f>IF(OR(I67&lt;3,I66&lt;2),"TIRAGE AU SORT",T(J66))</f>
        <v>Chili</v>
      </c>
      <c r="V19" s="3">
        <v>0</v>
      </c>
      <c r="W19" s="66"/>
      <c r="X19" s="81"/>
      <c r="Y19" s="81"/>
      <c r="Z19" s="81"/>
      <c r="AA19" s="81"/>
      <c r="AB19" s="81"/>
      <c r="AC19" s="81"/>
      <c r="AD19" s="81"/>
      <c r="AE19" s="81"/>
      <c r="AF19" s="86"/>
      <c r="AG19" s="86"/>
      <c r="AH19" s="134"/>
      <c r="AI19" s="70">
        <f>IF(ROUND(AK19,0)=ROUND(AK18,0),AI18,3)</f>
        <v>3</v>
      </c>
      <c r="AJ19" s="30">
        <f>ROUND(AK19,0)</f>
        <v>3</v>
      </c>
      <c r="AK19" s="31">
        <f>MIN(MAX(AL17:AL19),MAX(AL17,AL18,AL20),MAX(AL17,AL19,AL20),MAX(AL18:AL20))</f>
        <v>2.98</v>
      </c>
      <c r="AL19" s="37">
        <f>SUM(BD19:BG19)+2.47</f>
        <v>1.9700000000000002</v>
      </c>
      <c r="AM19" s="16" t="str">
        <f>D17</f>
        <v>Corée du Sud</v>
      </c>
      <c r="AN19" s="17">
        <f>SUM(AR19:AU19)</f>
        <v>4</v>
      </c>
      <c r="AO19" s="18">
        <f>E17+F18+F21</f>
        <v>5</v>
      </c>
      <c r="AP19" s="17">
        <f>F17+E18+E21</f>
        <v>6</v>
      </c>
      <c r="AQ19" s="19">
        <f>AO19-AP19</f>
        <v>-1</v>
      </c>
      <c r="AR19" s="17">
        <f>IF(ISBLANK(F18),0,IF(AT17=3,0,IF(AT17=1,1,3)))</f>
        <v>0</v>
      </c>
      <c r="AS19" s="17">
        <f>IF(ISBLANK(F21),0,IF(F21&gt;E21,3,IF(F21=E21,1,0)))</f>
        <v>1</v>
      </c>
      <c r="AT19" s="17" t="s">
        <v>15</v>
      </c>
      <c r="AU19" s="17">
        <f>IF(ISBLANK(E17),0,IF(E17&gt;F17,3,IF(E17=F17,1,0)))</f>
        <v>3</v>
      </c>
      <c r="AV19" s="18" t="b">
        <f>10*(AQ17-AQ19)+AO17-AO19&lt;0</f>
        <v>0</v>
      </c>
      <c r="AW19" s="17" t="b">
        <f>10*(AQ18-AQ19)+AO18-AO19&lt;0</f>
        <v>1</v>
      </c>
      <c r="AX19" s="17" t="s">
        <v>15</v>
      </c>
      <c r="AY19" s="19" t="b">
        <f>10*(AQ19-AQ20)+AO19-AO20&gt;0</f>
        <v>1</v>
      </c>
      <c r="AZ19" s="18">
        <f>10000*(AR19+AS19)+(F18-E18+F21-E21)*100+(F18+F21)</f>
        <v>9703</v>
      </c>
      <c r="BA19" s="17" t="s">
        <v>15</v>
      </c>
      <c r="BB19" s="17">
        <f>10000*(AR19+AU19)+(E17-F17+F18-E18)*100+(E17+F18)</f>
        <v>29903</v>
      </c>
      <c r="BC19" s="19">
        <f>10000*(AS19+AU19)+(E17-F17+F21-E21)*100+(E17+F21)</f>
        <v>40204</v>
      </c>
      <c r="BD19" s="24">
        <f>-BF17</f>
        <v>0.5</v>
      </c>
      <c r="BE19" s="20">
        <f>-BF18</f>
        <v>-0.5</v>
      </c>
      <c r="BF19" s="20" t="s">
        <v>15</v>
      </c>
      <c r="BG19" s="21">
        <f>IF($AN19&gt;$AN20,-0.5,IF($AN20&gt;$AN19,0.5,IF(AY19,-0.5,IF(AX20,0.5,BW19))))</f>
        <v>-0.5</v>
      </c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8"/>
      <c r="BU19" s="17"/>
      <c r="BV19" s="17" t="s">
        <v>15</v>
      </c>
      <c r="BW19" s="19">
        <f>IF($BR17,IF(F17-E17&lt;0,-0.5,IF(E17-F17&lt;0,0.5,0)),IF($BK17,IF($BB19&gt;$BB20,-0.5,IF($BB19&lt;$BB20,0.5,0)),IF($BL17,IF($BC19&gt;$BC20,-0.5,IF($BC19&lt;$BC20,0.5,0)),0)))</f>
        <v>0</v>
      </c>
      <c r="BX19" s="81"/>
      <c r="BY19" s="81"/>
      <c r="BZ19" s="81"/>
      <c r="CA19" s="81"/>
      <c r="CB19" s="81"/>
      <c r="CC19" s="81"/>
      <c r="CD19" s="81"/>
      <c r="CE19" s="81"/>
      <c r="CF19" s="81"/>
      <c r="CG19" s="81"/>
      <c r="CH19" s="81"/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</row>
    <row r="20" spans="1:100" x14ac:dyDescent="0.2">
      <c r="A20" s="81"/>
      <c r="B20" s="43">
        <v>40351</v>
      </c>
      <c r="C20" s="44">
        <v>0.85416666666666663</v>
      </c>
      <c r="D20" s="45" t="str">
        <f>G17</f>
        <v>Grèce</v>
      </c>
      <c r="E20" s="1">
        <v>0</v>
      </c>
      <c r="F20" s="1">
        <v>2</v>
      </c>
      <c r="G20" s="46" t="str">
        <f>D16</f>
        <v>Argentine</v>
      </c>
      <c r="H20" s="81"/>
      <c r="I20" s="65">
        <f>AI20</f>
        <v>4</v>
      </c>
      <c r="J20" s="56" t="str">
        <f>INDEX(AM17:AM20,MATCH(AK20,$AL17:$AL20,0))</f>
        <v>Nigéria</v>
      </c>
      <c r="K20" s="57">
        <f>INDEX(AN17:AN20,MATCH(AK20,$AL17:$AL20,0))</f>
        <v>1</v>
      </c>
      <c r="L20" s="34">
        <f>INDEX(AO17:AO20,MATCH(AK20,$AL17:$AL20,0))</f>
        <v>3</v>
      </c>
      <c r="M20" s="57">
        <f>INDEX(AP17:AP20,MATCH(AK20,$AL17:$AL20,0))</f>
        <v>5</v>
      </c>
      <c r="N20" s="35">
        <f>INDEX(AQ17:AQ20,MATCH(AK20,$AL17:$AL20,0))</f>
        <v>-2</v>
      </c>
      <c r="O20" s="81"/>
      <c r="P20" s="81"/>
      <c r="Q20" s="81"/>
      <c r="R20" s="81"/>
      <c r="S20" s="180">
        <v>40358</v>
      </c>
      <c r="T20" s="178">
        <v>0.66666666666666663</v>
      </c>
      <c r="U20" s="74" t="str">
        <f>IF(OR(I50&lt;2),"TIRAGE AU SORT",T(J49))</f>
        <v>Paraguay</v>
      </c>
      <c r="V20" s="2">
        <v>0</v>
      </c>
      <c r="W20" s="66">
        <v>5</v>
      </c>
      <c r="X20" s="81"/>
      <c r="Y20" s="81"/>
      <c r="Z20" s="81"/>
      <c r="AA20" s="81"/>
      <c r="AB20" s="81"/>
      <c r="AC20" s="81"/>
      <c r="AD20" s="81"/>
      <c r="AE20" s="81"/>
      <c r="AF20" s="86"/>
      <c r="AG20" s="86"/>
      <c r="AH20" s="86"/>
      <c r="AI20" s="70">
        <f>IF(ROUND(AK20,0)=ROUND(AK19,0),AI19,4)</f>
        <v>4</v>
      </c>
      <c r="AJ20" s="30">
        <f>ROUND(AK20,0)</f>
        <v>4</v>
      </c>
      <c r="AK20" s="31">
        <f>MAX(AL17:AL20)</f>
        <v>3.96</v>
      </c>
      <c r="AL20" s="38">
        <f>SUM(BD20:BG20)+2.48</f>
        <v>2.98</v>
      </c>
      <c r="AM20" s="25" t="str">
        <f>G17</f>
        <v>Grèce</v>
      </c>
      <c r="AN20" s="22">
        <f>SUM(AR20:AU20)</f>
        <v>3</v>
      </c>
      <c r="AO20" s="26">
        <f>F17+E19+E20</f>
        <v>2</v>
      </c>
      <c r="AP20" s="22">
        <f>E17+F19+F20</f>
        <v>5</v>
      </c>
      <c r="AQ20" s="23">
        <f>AO20-AP20</f>
        <v>-3</v>
      </c>
      <c r="AR20" s="22">
        <f>IF(ISBLANK(E20),0,IF(AU17=3,0,IF(AU17=1,1,3)))</f>
        <v>0</v>
      </c>
      <c r="AS20" s="22">
        <f>IF(ISBLANK(E19),0,IF(AU18=3,0,IF(AU18=1,1,3)))</f>
        <v>3</v>
      </c>
      <c r="AT20" s="22">
        <f>IF(ISBLANK(F17),0,IF(AU19=3,0,IF(AU19=1,1,3)))</f>
        <v>0</v>
      </c>
      <c r="AU20" s="22" t="s">
        <v>15</v>
      </c>
      <c r="AV20" s="26" t="b">
        <f>10*(AQ17-AQ20)+AO17-AO20&lt;0</f>
        <v>0</v>
      </c>
      <c r="AW20" s="22" t="b">
        <f>10*(AQ18-AQ20)+AO18-AO20&lt;0</f>
        <v>0</v>
      </c>
      <c r="AX20" s="22" t="b">
        <f>10*(AQ19-AQ20)+AO19-AO20&lt;0</f>
        <v>0</v>
      </c>
      <c r="AY20" s="23" t="s">
        <v>15</v>
      </c>
      <c r="AZ20" s="26" t="s">
        <v>15</v>
      </c>
      <c r="BA20" s="22">
        <f>10000*(AR20+AS20)+(E19-F19+E20-F20)*100+(E19+E20)</f>
        <v>29902</v>
      </c>
      <c r="BB20" s="22">
        <f>10000*(AR20+AT20)+(E20-F20+F17-E17)*100+(E20+F17)</f>
        <v>-400</v>
      </c>
      <c r="BC20" s="23">
        <f>10000*(AS20+AT20)+(E19-F19+F17-E17)*100+(E19+F17)</f>
        <v>29902</v>
      </c>
      <c r="BD20" s="27">
        <f>-BG17</f>
        <v>0.5</v>
      </c>
      <c r="BE20" s="28">
        <f>-BG18</f>
        <v>-0.5</v>
      </c>
      <c r="BF20" s="28">
        <f>-BG19</f>
        <v>0.5</v>
      </c>
      <c r="BG20" s="23" t="s">
        <v>15</v>
      </c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26"/>
      <c r="BU20" s="22"/>
      <c r="BV20" s="22"/>
      <c r="BW20" s="23" t="s">
        <v>15</v>
      </c>
      <c r="BX20" s="81"/>
      <c r="BY20" s="81"/>
      <c r="BZ20" s="81"/>
      <c r="CA20" s="81"/>
      <c r="CB20" s="81"/>
      <c r="CC20" s="81"/>
      <c r="CD20" s="81"/>
      <c r="CE20" s="81"/>
      <c r="CF20" s="81"/>
      <c r="CG20" s="81"/>
      <c r="CH20" s="81"/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</row>
    <row r="21" spans="1:100" x14ac:dyDescent="0.2">
      <c r="A21" s="81"/>
      <c r="B21" s="58">
        <v>40351</v>
      </c>
      <c r="C21" s="59">
        <v>0.85416666666666663</v>
      </c>
      <c r="D21" s="56" t="str">
        <f>G16</f>
        <v>Nigéria</v>
      </c>
      <c r="E21" s="1">
        <v>2</v>
      </c>
      <c r="F21" s="1">
        <v>2</v>
      </c>
      <c r="G21" s="60" t="str">
        <f>D17</f>
        <v>Corée du Sud</v>
      </c>
      <c r="H21" s="81"/>
      <c r="I21" s="92"/>
      <c r="J21" s="93" t="str">
        <f>IF(OR(I19&lt;3,I18&lt;2),"TIRAGE AU SORT !!!"," ")</f>
        <v xml:space="preserve"> </v>
      </c>
      <c r="K21" s="91"/>
      <c r="L21" s="91"/>
      <c r="M21" s="91"/>
      <c r="N21" s="91"/>
      <c r="O21" s="81"/>
      <c r="P21" s="81"/>
      <c r="Q21" s="81"/>
      <c r="R21" s="81"/>
      <c r="S21" s="181"/>
      <c r="T21" s="179"/>
      <c r="U21" s="74" t="str">
        <f>IF(OR(I43&lt;3,I42&lt;2),"TIRAGE AU SORT",T(J42))</f>
        <v>Japon</v>
      </c>
      <c r="V21" s="3">
        <v>0</v>
      </c>
      <c r="W21" s="66">
        <v>3</v>
      </c>
      <c r="X21" s="81"/>
      <c r="Y21" s="81"/>
      <c r="Z21" s="81"/>
      <c r="AA21" s="81"/>
      <c r="AB21" s="81"/>
      <c r="AC21" s="81"/>
      <c r="AD21" s="81"/>
      <c r="AE21" s="81"/>
      <c r="AF21" s="86"/>
      <c r="AG21" s="86"/>
      <c r="AH21" s="86"/>
      <c r="BX21" s="81"/>
      <c r="BY21" s="81"/>
      <c r="BZ21" s="81"/>
      <c r="CA21" s="81"/>
      <c r="CB21" s="81"/>
      <c r="CC21" s="81"/>
      <c r="CD21" s="81"/>
      <c r="CE21" s="81"/>
      <c r="CF21" s="81"/>
      <c r="CG21" s="81"/>
      <c r="CH21" s="81"/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</row>
    <row r="22" spans="1:100" ht="11.25" customHeight="1" x14ac:dyDescent="0.2">
      <c r="A22" s="81"/>
      <c r="B22" s="81"/>
      <c r="C22" s="81"/>
      <c r="D22" s="81"/>
      <c r="E22" s="81"/>
      <c r="F22" s="81"/>
      <c r="G22" s="81"/>
      <c r="H22" s="81"/>
      <c r="I22" s="84"/>
      <c r="J22" s="81"/>
      <c r="K22" s="81"/>
      <c r="L22" s="81"/>
      <c r="M22" s="81"/>
      <c r="N22" s="81"/>
      <c r="O22" s="81"/>
      <c r="P22" s="81"/>
      <c r="Q22" s="81"/>
      <c r="R22" s="81"/>
      <c r="S22" s="180">
        <v>40358</v>
      </c>
      <c r="T22" s="178">
        <v>0.85416666666666663</v>
      </c>
      <c r="U22" s="74" t="str">
        <f>IF(OR(I66&lt;2),"TIRAGE AU SORT",T(J65))</f>
        <v>Espagne</v>
      </c>
      <c r="V22" s="2">
        <v>1</v>
      </c>
      <c r="W22" s="66"/>
      <c r="X22" s="81"/>
      <c r="Y22" s="81"/>
      <c r="Z22" s="81"/>
      <c r="AA22" s="81"/>
      <c r="AB22" s="81"/>
      <c r="AC22" s="81"/>
      <c r="AD22" s="81"/>
      <c r="AE22" s="81"/>
      <c r="AF22" s="86"/>
      <c r="AG22" s="86"/>
      <c r="AH22" s="86"/>
      <c r="BX22" s="81"/>
      <c r="BY22" s="81"/>
      <c r="BZ22" s="81"/>
      <c r="CA22" s="81"/>
      <c r="CB22" s="81"/>
      <c r="CC22" s="81"/>
      <c r="CD22" s="81"/>
      <c r="CE22" s="81"/>
      <c r="CF22" s="81"/>
      <c r="CG22" s="81"/>
      <c r="CH22" s="81"/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</row>
    <row r="23" spans="1:100" x14ac:dyDescent="0.2">
      <c r="A23" s="81"/>
      <c r="B23" s="98" t="s">
        <v>37</v>
      </c>
      <c r="C23" s="94"/>
      <c r="D23" s="95"/>
      <c r="E23" s="96"/>
      <c r="F23" s="96"/>
      <c r="G23" s="97"/>
      <c r="H23" s="81"/>
      <c r="I23" s="84"/>
      <c r="J23" s="81"/>
      <c r="K23" s="81"/>
      <c r="L23" s="81"/>
      <c r="M23" s="81"/>
      <c r="N23" s="81"/>
      <c r="O23" s="81"/>
      <c r="P23" s="81"/>
      <c r="Q23" s="81"/>
      <c r="R23" s="81"/>
      <c r="S23" s="181"/>
      <c r="T23" s="179"/>
      <c r="U23" s="74" t="str">
        <f>IF(OR(I59&lt;3,I58&lt;2),"TIRAGE AU SORT",T(J58))</f>
        <v>Portugal</v>
      </c>
      <c r="V23" s="3">
        <v>0</v>
      </c>
      <c r="W23" s="66"/>
      <c r="X23" s="81"/>
      <c r="Y23" s="81"/>
      <c r="Z23" s="81"/>
      <c r="AA23" s="81"/>
      <c r="AB23" s="81"/>
      <c r="AC23" s="81"/>
      <c r="AD23" s="81"/>
      <c r="AE23" s="81"/>
      <c r="AF23" s="86"/>
      <c r="AG23" s="86"/>
      <c r="AH23" s="86"/>
      <c r="BX23" s="81"/>
      <c r="BY23" s="81"/>
      <c r="BZ23" s="81"/>
      <c r="CA23" s="81"/>
      <c r="CB23" s="81"/>
      <c r="CC23" s="81"/>
      <c r="CD23" s="81"/>
      <c r="CE23" s="81"/>
      <c r="CF23" s="81"/>
      <c r="CG23" s="81"/>
      <c r="CH23" s="81"/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</row>
    <row r="24" spans="1:100" x14ac:dyDescent="0.2">
      <c r="A24" s="81"/>
      <c r="B24" s="39">
        <v>40341</v>
      </c>
      <c r="C24" s="62">
        <v>0.85416666666666663</v>
      </c>
      <c r="D24" s="41" t="s">
        <v>88</v>
      </c>
      <c r="E24" s="1">
        <v>1</v>
      </c>
      <c r="F24" s="1">
        <v>1</v>
      </c>
      <c r="G24" s="42" t="s">
        <v>96</v>
      </c>
      <c r="H24" s="81"/>
      <c r="I24" s="84"/>
      <c r="J24" s="98" t="s">
        <v>37</v>
      </c>
      <c r="K24" s="98" t="s">
        <v>0</v>
      </c>
      <c r="L24" s="98" t="s">
        <v>39</v>
      </c>
      <c r="M24" s="98" t="s">
        <v>40</v>
      </c>
      <c r="N24" s="98" t="str">
        <f>"+/-"</f>
        <v>+/-</v>
      </c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6"/>
      <c r="AG24" s="86"/>
      <c r="AH24" s="86"/>
      <c r="AL24" s="12" t="s">
        <v>13</v>
      </c>
      <c r="AM24" s="13" t="s">
        <v>14</v>
      </c>
      <c r="AN24" s="14" t="s">
        <v>0</v>
      </c>
      <c r="AO24" s="12" t="s">
        <v>1</v>
      </c>
      <c r="AP24" s="14" t="s">
        <v>2</v>
      </c>
      <c r="AQ24" s="15" t="s">
        <v>3</v>
      </c>
      <c r="AR24" s="14" t="s">
        <v>4</v>
      </c>
      <c r="AS24" s="14" t="s">
        <v>5</v>
      </c>
      <c r="AT24" s="14" t="s">
        <v>6</v>
      </c>
      <c r="AU24" s="14" t="s">
        <v>7</v>
      </c>
      <c r="AV24" s="12" t="s">
        <v>27</v>
      </c>
      <c r="AW24" s="14" t="s">
        <v>28</v>
      </c>
      <c r="AX24" s="14" t="s">
        <v>29</v>
      </c>
      <c r="AY24" s="15" t="s">
        <v>30</v>
      </c>
      <c r="AZ24" s="12" t="s">
        <v>16</v>
      </c>
      <c r="BA24" s="14" t="s">
        <v>17</v>
      </c>
      <c r="BB24" s="14" t="s">
        <v>18</v>
      </c>
      <c r="BC24" s="15" t="s">
        <v>19</v>
      </c>
      <c r="BD24" s="12" t="s">
        <v>9</v>
      </c>
      <c r="BE24" s="14" t="s">
        <v>10</v>
      </c>
      <c r="BF24" s="14" t="s">
        <v>11</v>
      </c>
      <c r="BG24" s="15" t="s">
        <v>12</v>
      </c>
      <c r="BH24" s="12" t="s">
        <v>20</v>
      </c>
      <c r="BI24" s="14" t="s">
        <v>16</v>
      </c>
      <c r="BJ24" s="14" t="s">
        <v>17</v>
      </c>
      <c r="BK24" s="14" t="s">
        <v>18</v>
      </c>
      <c r="BL24" s="14" t="s">
        <v>19</v>
      </c>
      <c r="BM24" s="14" t="s">
        <v>8</v>
      </c>
      <c r="BN24" s="14" t="s">
        <v>21</v>
      </c>
      <c r="BO24" s="14" t="s">
        <v>22</v>
      </c>
      <c r="BP24" s="14" t="s">
        <v>23</v>
      </c>
      <c r="BQ24" s="14" t="s">
        <v>24</v>
      </c>
      <c r="BR24" s="14" t="s">
        <v>25</v>
      </c>
      <c r="BS24" s="15" t="s">
        <v>26</v>
      </c>
      <c r="BT24" s="12" t="s">
        <v>83</v>
      </c>
      <c r="BU24" s="14" t="s">
        <v>82</v>
      </c>
      <c r="BV24" s="14" t="s">
        <v>81</v>
      </c>
      <c r="BW24" s="15" t="s">
        <v>84</v>
      </c>
      <c r="BX24" s="81"/>
      <c r="BY24" s="81"/>
      <c r="BZ24" s="81"/>
      <c r="CA24" s="81"/>
      <c r="CB24" s="81"/>
      <c r="CC24" s="81"/>
      <c r="CD24" s="81"/>
      <c r="CE24" s="81"/>
      <c r="CF24" s="81"/>
      <c r="CG24" s="81"/>
      <c r="CH24" s="81"/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</row>
    <row r="25" spans="1:100" x14ac:dyDescent="0.2">
      <c r="A25" s="81"/>
      <c r="B25" s="43">
        <v>40342</v>
      </c>
      <c r="C25" s="44">
        <v>0.5625</v>
      </c>
      <c r="D25" s="45" t="s">
        <v>102</v>
      </c>
      <c r="E25" s="1">
        <v>0</v>
      </c>
      <c r="F25" s="1">
        <v>1</v>
      </c>
      <c r="G25" s="46" t="s">
        <v>109</v>
      </c>
      <c r="H25" s="81"/>
      <c r="I25" s="63">
        <f>AI25</f>
        <v>1</v>
      </c>
      <c r="J25" s="47" t="str">
        <f>INDEX(AM25:AM28,MATCH(AK25,$AL25:$AL28,0))</f>
        <v>Etats-Unis</v>
      </c>
      <c r="K25" s="48">
        <f>INDEX(AN25:AN28,MATCH(AK25,$AL25:$AL28,0))</f>
        <v>5</v>
      </c>
      <c r="L25" s="49">
        <f>INDEX(AO25:AO28,MATCH(AK25,$AL25:$AL28,0))</f>
        <v>4</v>
      </c>
      <c r="M25" s="48">
        <f>INDEX(AP25:AP28,MATCH(AK25,$AL25:$AL28,0))</f>
        <v>3</v>
      </c>
      <c r="N25" s="50">
        <f>INDEX(AQ25:AQ28,MATCH(AK25,$AL25:$AL28,0))</f>
        <v>1</v>
      </c>
      <c r="O25" s="81"/>
      <c r="P25" s="81"/>
      <c r="Q25" s="81"/>
      <c r="R25" s="81"/>
      <c r="S25" s="182" t="s">
        <v>34</v>
      </c>
      <c r="T25" s="183"/>
      <c r="U25" s="183"/>
      <c r="V25" s="184"/>
      <c r="W25" s="98" t="s">
        <v>85</v>
      </c>
      <c r="X25" s="81"/>
      <c r="Y25" s="81"/>
      <c r="Z25" s="81"/>
      <c r="AA25" s="81"/>
      <c r="AB25" s="81"/>
      <c r="AC25" s="81"/>
      <c r="AD25" s="81"/>
      <c r="AE25" s="81"/>
      <c r="AF25" s="86"/>
      <c r="AG25" s="86"/>
      <c r="AH25" s="86"/>
      <c r="AI25" s="70">
        <v>1</v>
      </c>
      <c r="AJ25" s="30">
        <f>ROUND(AK25,0)</f>
        <v>1</v>
      </c>
      <c r="AK25" s="31">
        <f>MIN(AL25:AL28)</f>
        <v>0.96</v>
      </c>
      <c r="AL25" s="36">
        <f>SUM(BD25:BG25)+2.45</f>
        <v>1.9500000000000002</v>
      </c>
      <c r="AM25" s="16" t="str">
        <f>D24</f>
        <v>Angleterre</v>
      </c>
      <c r="AN25" s="17">
        <f>SUM(AR25:AU25)</f>
        <v>5</v>
      </c>
      <c r="AO25" s="18">
        <f>E24+E26+F28</f>
        <v>2</v>
      </c>
      <c r="AP25" s="17">
        <f>F24+F26+E28</f>
        <v>1</v>
      </c>
      <c r="AQ25" s="19">
        <f>AO25-AP25</f>
        <v>1</v>
      </c>
      <c r="AR25" s="17" t="s">
        <v>15</v>
      </c>
      <c r="AS25" s="17">
        <f>IF(ISBLANK(E24),0,IF(E24&gt;F24,3,IF(E24=F24,1,0)))</f>
        <v>1</v>
      </c>
      <c r="AT25" s="17">
        <f>IF(ISBLANK(E26),0,IF(E26&gt;F26,3,IF(E26=F26,1,0)))</f>
        <v>1</v>
      </c>
      <c r="AU25" s="17">
        <f>IF(ISBLANK(F28),0,IF(F28&gt;E28,3,IF(F28=E28,1,0)))</f>
        <v>3</v>
      </c>
      <c r="AV25" s="18" t="s">
        <v>15</v>
      </c>
      <c r="AW25" s="17" t="b">
        <f>(10*(AQ25-AQ26)+AO25-AO26&gt;0)</f>
        <v>0</v>
      </c>
      <c r="AX25" s="17" t="b">
        <f>10*(AQ25-AQ27)+AO25-AO27&gt;0</f>
        <v>1</v>
      </c>
      <c r="AY25" s="19" t="b">
        <f>10*(AQ25-AQ28)+AO25-AO28&gt;0</f>
        <v>1</v>
      </c>
      <c r="AZ25" s="18">
        <f>10000*(AS25+AT25)+(E26-F26+E24-F24)*100+(E26+E24)</f>
        <v>20001</v>
      </c>
      <c r="BA25" s="17">
        <f>10000*(AS25+AU25)+(E24-F24+F28-E28)*100+(E24+F28)</f>
        <v>40102</v>
      </c>
      <c r="BB25" s="17">
        <f>10000*(AT25+AU25)+(F28-E28+E26-F26)*100+(F28+E26)</f>
        <v>40101</v>
      </c>
      <c r="BC25" s="19" t="s">
        <v>15</v>
      </c>
      <c r="BD25" s="18" t="s">
        <v>15</v>
      </c>
      <c r="BE25" s="20">
        <f>IF($AN25&gt;$AN26,-0.5,IF($AN26&gt;$AN25,0.5,IF(AW25,-0.5,IF(AV26,0.5,BU25))))</f>
        <v>0.5</v>
      </c>
      <c r="BF25" s="20">
        <f>IF($AN25&gt;$AN27,-0.5,IF($AN27&gt;$AN25,0.5,IF(AX25,-0.5,IF(AV27,0.5,BV25))))</f>
        <v>-0.5</v>
      </c>
      <c r="BG25" s="21">
        <f>IF($AN25&gt;$AN28,-0.5,IF($AN28&gt;$AN25,0.5,IF(AY25,-0.5,IF(AV28,0.5,BW25))))</f>
        <v>-0.5</v>
      </c>
      <c r="BH25" s="22" t="b">
        <f>AND(AND(AN25=AN26,AN26=AN27,AN27=AN28),AND(AO25=AO26,AO26=AO27,AO27=AO28),AND(AP25=AP26,AP26=AP27,AP27=AP28))</f>
        <v>0</v>
      </c>
      <c r="BI25" s="22" t="b">
        <f>AND(NOT(BH25),AN25=AN26,AN25=AN27,AO25=AO26,AO25=AO27,AP25=AP26,AP25=AP27)</f>
        <v>0</v>
      </c>
      <c r="BJ25" s="22" t="b">
        <f>AND(NOT(BH25),AN25=AN26,AN25=AN28,AO25=AO26,AO25=AO28,AP25=AP26,AP25=AP28)</f>
        <v>0</v>
      </c>
      <c r="BK25" s="22" t="b">
        <f>AND(NOT(BH25),AN25=AN27,AN25=AN28,AO25=AO27,AO25=AO28,AP25=AP27,AP25=AP28)</f>
        <v>0</v>
      </c>
      <c r="BL25" s="22" t="b">
        <f>AND(NOT(BH25),AN26=AN27,AN26=AN28,AO26=AO27,AO26=AO28,AP26=AP27,AP26=AP28)</f>
        <v>0</v>
      </c>
      <c r="BM25" s="22" t="b">
        <f>AND(NOT(BH25),NOT(BI25),NOT(BJ25),AN25=AN26,AO25=AO26,AP25=AP26)</f>
        <v>0</v>
      </c>
      <c r="BN25" s="22" t="b">
        <f>AND(NOT(BH25),NOT(BI25),NOT(BK25),AN25=AN27,AO25=AO27,AP25=AP27)</f>
        <v>0</v>
      </c>
      <c r="BO25" s="22" t="b">
        <f>AND(NOT(BH25),NOT(BJ25),NOT(BK25),AN25=AN28,AO25=AO28,AP25=AP28)</f>
        <v>0</v>
      </c>
      <c r="BP25" s="22" t="b">
        <f>AND(NOT(BH25),NOT(BI25),NOT(BL25),AN26=AN27,AO26=AO27)</f>
        <v>0</v>
      </c>
      <c r="BQ25" s="22" t="b">
        <f>AND(NOT(BH25),NOT(BJ25),NOT(BL25),AN26=AN28,AO26=AO28,AP26=AP28)</f>
        <v>0</v>
      </c>
      <c r="BR25" s="22" t="b">
        <f>AND(NOT(BH25),NOT(BK25),NOT(BL25),AN27=AN28,AO27=AO28,AP27=AP28)</f>
        <v>0</v>
      </c>
      <c r="BS25" s="22" t="b">
        <f t="array" ref="BS25">AND(NOT(BH25:BR25))</f>
        <v>1</v>
      </c>
      <c r="BT25" s="18" t="s">
        <v>15</v>
      </c>
      <c r="BU25" s="17">
        <f>IF($BM25,IF(F24-E24&lt;0,-0.5,IF(E24-F24&lt;0,0.5,0)),IF($BI25,IF($AZ25&gt;$AZ26,-0.5,IF($AZ25&lt;$AZ26,0.5,0)),IF($BJ25,IF($BA25&gt;$BA26,-0.5, IF($BA25&lt;$BA26,0.5,0)),0)))</f>
        <v>0</v>
      </c>
      <c r="BV25" s="17">
        <f>IF($BN25,IF(F26-E26&lt;0,-0.5,IF(E26-F26&lt;0,0.5,0)),IF($BI25,IF($AZ25&gt;$AZ27,-0.5,IF($AZ25&lt;$AZ27,0.5,0)),IF($BK25,IF($BB25&gt;$BB27,-0.5,IF($BB25&lt;$BB27,0.5,0)),0)))</f>
        <v>0</v>
      </c>
      <c r="BW25" s="19">
        <f>IF($BO25,IF(E28-F28&lt;0,-0.5,IF(F28-E28&lt;0,0.5,0)),IF($BJ25,IF($BA25&gt;$BA28,-0.5,IF($BA25&lt;$BA28,0.5,0)),IF($BK25,IF($BB25&gt;$BB28,-0.5, IF($BB25&lt;$BB28,0.5,0)),0)))</f>
        <v>0</v>
      </c>
      <c r="BX25" s="81"/>
      <c r="BY25" s="81"/>
      <c r="BZ25" s="81"/>
      <c r="CA25" s="81"/>
      <c r="CB25" s="81"/>
      <c r="CC25" s="81"/>
      <c r="CD25" s="81"/>
      <c r="CE25" s="81"/>
      <c r="CF25" s="81"/>
      <c r="CG25" s="81"/>
      <c r="CH25" s="81"/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</row>
    <row r="26" spans="1:100" x14ac:dyDescent="0.2">
      <c r="A26" s="81"/>
      <c r="B26" s="43">
        <v>40347</v>
      </c>
      <c r="C26" s="44">
        <v>0.85416666666666663</v>
      </c>
      <c r="D26" s="45" t="str">
        <f>D24</f>
        <v>Angleterre</v>
      </c>
      <c r="E26" s="1">
        <v>0</v>
      </c>
      <c r="F26" s="1">
        <v>0</v>
      </c>
      <c r="G26" s="46" t="str">
        <f>D25</f>
        <v>Algérie</v>
      </c>
      <c r="H26" s="81"/>
      <c r="I26" s="64">
        <f>AI26</f>
        <v>2</v>
      </c>
      <c r="J26" s="51" t="str">
        <f>INDEX(AM25:AM28,MATCH(AK26,$AL25:$AL28,0))</f>
        <v>Angleterre</v>
      </c>
      <c r="K26" s="52">
        <f>INDEX(AN25:AN28,MATCH(AK26,$AL25:$AL28,0))</f>
        <v>5</v>
      </c>
      <c r="L26" s="53">
        <f>INDEX(AO25:AO28,MATCH(AK26,$AL25:$AL28,0))</f>
        <v>2</v>
      </c>
      <c r="M26" s="52">
        <f>INDEX(AP25:AP28,MATCH(AK26,$AL25:$AL28,0))</f>
        <v>1</v>
      </c>
      <c r="N26" s="54">
        <f>INDEX(AQ25:AQ28,MATCH(AK26,$AL25:$AL28,0))</f>
        <v>1</v>
      </c>
      <c r="O26" s="81"/>
      <c r="P26" s="81"/>
      <c r="Q26" s="81"/>
      <c r="R26" s="81"/>
      <c r="S26" s="180">
        <v>40361</v>
      </c>
      <c r="T26" s="178">
        <v>0.85416666666666663</v>
      </c>
      <c r="U26" s="75" t="str">
        <f>IF(100*V8+W8&gt;100*V9+W9,U8,IF(100*V8+W8&lt;100*V9+W9,U9,"-"))</f>
        <v>Uruguay</v>
      </c>
      <c r="V26" s="2">
        <v>1</v>
      </c>
      <c r="W26" s="66">
        <v>4</v>
      </c>
      <c r="X26" s="81">
        <f>IF(100*V8+W8&gt;100*V9+W9,1,IF(100*V8+W8&lt;100*V9+W9,1,0))</f>
        <v>1</v>
      </c>
      <c r="Y26" s="81"/>
      <c r="Z26" s="81"/>
      <c r="AA26" s="81"/>
      <c r="AB26" s="81"/>
      <c r="AC26" s="81"/>
      <c r="AD26" s="81"/>
      <c r="AE26" s="81"/>
      <c r="AF26" s="86"/>
      <c r="AG26" s="86"/>
      <c r="AH26" s="86"/>
      <c r="AI26" s="70">
        <f>IF(ROUND(AK26,0)=ROUND(AK25,0),AI25,2)</f>
        <v>2</v>
      </c>
      <c r="AJ26" s="30">
        <f>ROUND(AK26,0)</f>
        <v>2</v>
      </c>
      <c r="AK26" s="31">
        <f>MAX(MIN(AL25:AL27),MIN(AL25,AL26,AL28),MIN(AL25,AL27,AL28),MIN(AL26:AL28))</f>
        <v>1.9500000000000002</v>
      </c>
      <c r="AL26" s="37">
        <f>SUM(BD26:BG26)+2.46</f>
        <v>0.96</v>
      </c>
      <c r="AM26" s="16" t="str">
        <f>G24</f>
        <v>Etats-Unis</v>
      </c>
      <c r="AN26" s="17">
        <f>SUM(AR26:AU26)</f>
        <v>5</v>
      </c>
      <c r="AO26" s="18">
        <f>F24+F27+E29</f>
        <v>4</v>
      </c>
      <c r="AP26" s="17">
        <f>E24+E27+F29</f>
        <v>3</v>
      </c>
      <c r="AQ26" s="19">
        <f>AO26-AP26</f>
        <v>1</v>
      </c>
      <c r="AR26" s="17">
        <f>IF(ISBLANK(F24),0,IF(AS25=3,0,IF(AS25=1,1,3)))</f>
        <v>1</v>
      </c>
      <c r="AS26" s="17" t="s">
        <v>15</v>
      </c>
      <c r="AT26" s="17">
        <f>IF(ISBLANK(E29),0,IF(AS27=3,0,IF(AS27=1,1,3)))</f>
        <v>3</v>
      </c>
      <c r="AU26" s="17">
        <f>IF(ISBLANK(F27),0,IF(F27&gt;E27,3,IF(F27=E27,1,0)))</f>
        <v>1</v>
      </c>
      <c r="AV26" s="18" t="b">
        <f>(10*(AQ25-AQ26)+AO25-AO26&lt;0)</f>
        <v>1</v>
      </c>
      <c r="AW26" s="17" t="s">
        <v>15</v>
      </c>
      <c r="AX26" s="17" t="b">
        <f>10*(AQ26-AQ27)+AO26-AO27&gt;0</f>
        <v>1</v>
      </c>
      <c r="AY26" s="19" t="b">
        <f>10*(AQ26-AQ28)+AO26-AO28&gt;0</f>
        <v>1</v>
      </c>
      <c r="AZ26" s="18">
        <f>10000*(AR26+AT26)+(F24-E24+E29-F29)*100+(F24+E29)</f>
        <v>40102</v>
      </c>
      <c r="BA26" s="17">
        <f>10000*(AR26+AU26)+(F24-E24+F27-E27)*100+(F24+F27)</f>
        <v>20003</v>
      </c>
      <c r="BB26" s="17" t="s">
        <v>15</v>
      </c>
      <c r="BC26" s="19">
        <f>10000*(AT26+AU26)+(F27-E27+E29-F29)*100+(F27+E29)</f>
        <v>40103</v>
      </c>
      <c r="BD26" s="24">
        <f>-BE25</f>
        <v>-0.5</v>
      </c>
      <c r="BE26" s="17" t="s">
        <v>15</v>
      </c>
      <c r="BF26" s="20">
        <f>IF($AN26&gt;$AN27,-0.5,IF($AN27&gt;$AN26,0.5,IF(AX26,-0.5,IF(AW27,0.5,BV26))))</f>
        <v>-0.5</v>
      </c>
      <c r="BG26" s="21">
        <f>IF($AN26&gt;$AN28,-0.5,IF($AN28&gt;$AN26,0.5,IF(AY26,-0.5,IF(AW28,0.5,BW26))))</f>
        <v>-0.5</v>
      </c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8"/>
      <c r="BU26" s="17" t="s">
        <v>15</v>
      </c>
      <c r="BV26" s="17">
        <f>IF($BP25,IF(F29-E29&lt;0,-0.5,IF(E29-F29&lt;0,0.5,0)),IF($BI25,IF($AZ26&gt;$AZ27,-0.5,IF($AZ26&lt;$AZ27,0.5,0)),IF($BL25,IF($BC26&gt;$BC27,-0.5,IF($BC26&lt;$BC27,0.5,0)),0)))</f>
        <v>0</v>
      </c>
      <c r="BW26" s="19">
        <f>IF($BQ25,IF(E27-F27&lt;0,-0.5,IF(F27-E27&lt;0,0.5,0)),IF($BJ25,IF($BA26&gt;$BA28,-0.5,IF($BA26&lt;$BA28,0.5,0)),IF($BL25,IF($BC26&gt;$BC28,-0.5,IF($BC26&lt;$BC28,0.5,0)),0)))</f>
        <v>0</v>
      </c>
      <c r="BX26" s="81"/>
      <c r="BY26" s="81"/>
      <c r="BZ26" s="81"/>
      <c r="CA26" s="81"/>
      <c r="CB26" s="81"/>
      <c r="CC26" s="81"/>
      <c r="CD26" s="81"/>
      <c r="CE26" s="81"/>
      <c r="CF26" s="81"/>
      <c r="CG26" s="81"/>
      <c r="CH26" s="81"/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</row>
    <row r="27" spans="1:100" x14ac:dyDescent="0.2">
      <c r="A27" s="81"/>
      <c r="B27" s="43">
        <v>40347</v>
      </c>
      <c r="C27" s="61">
        <v>0.66666666666666663</v>
      </c>
      <c r="D27" s="45" t="str">
        <f>G25</f>
        <v>Slovénie</v>
      </c>
      <c r="E27" s="1">
        <v>2</v>
      </c>
      <c r="F27" s="1">
        <v>2</v>
      </c>
      <c r="G27" s="46" t="str">
        <f>G24</f>
        <v>Etats-Unis</v>
      </c>
      <c r="H27" s="81"/>
      <c r="I27" s="64">
        <f>AI27</f>
        <v>3</v>
      </c>
      <c r="J27" s="45" t="str">
        <f>INDEX(AM25:AM28,MATCH(AK27,$AL25:$AL28,0))</f>
        <v>Slovénie</v>
      </c>
      <c r="K27" s="55">
        <f>INDEX(AN25:AN28,MATCH(AK27,$AL25:$AL28,0))</f>
        <v>4</v>
      </c>
      <c r="L27" s="32">
        <f>INDEX(AO25:AO28,MATCH(AK27,$AL25:$AL28,0))</f>
        <v>3</v>
      </c>
      <c r="M27" s="55">
        <f>INDEX(AP25:AP28,MATCH(AK27,$AL25:$AL28,0))</f>
        <v>3</v>
      </c>
      <c r="N27" s="33">
        <f>INDEX(AQ25:AQ28,MATCH(AK27,$AL25:$AL28,0))</f>
        <v>0</v>
      </c>
      <c r="O27" s="81"/>
      <c r="P27" s="81"/>
      <c r="Q27" s="81"/>
      <c r="R27" s="81"/>
      <c r="S27" s="181"/>
      <c r="T27" s="179"/>
      <c r="U27" s="75" t="str">
        <f>IF(100*V10+W10&gt;100*V11+W11,U10,IF(100*V10+W10&lt;100*V11+W11,U11,CONCATENATE(U10," ou ",U11)))</f>
        <v>Ghana</v>
      </c>
      <c r="V27" s="3">
        <v>1</v>
      </c>
      <c r="W27" s="66">
        <v>2</v>
      </c>
      <c r="X27" s="81">
        <f>IF(100*V10+W10&gt;100*V11+W11,1,IF(100*V10+W10&lt;100*V11+W11,1,0))</f>
        <v>1</v>
      </c>
      <c r="Y27" s="81"/>
      <c r="Z27" s="81"/>
      <c r="AA27" s="81"/>
      <c r="AB27" s="81"/>
      <c r="AC27" s="81"/>
      <c r="AD27" s="81"/>
      <c r="AE27" s="81"/>
      <c r="AF27" s="86"/>
      <c r="AG27" s="86"/>
      <c r="AH27" s="86"/>
      <c r="AI27" s="70">
        <f>IF(ROUND(AK27,0)=ROUND(AK26,0),AI26,3)</f>
        <v>3</v>
      </c>
      <c r="AJ27" s="30">
        <f>ROUND(AK27,0)</f>
        <v>3</v>
      </c>
      <c r="AK27" s="31">
        <f>MIN(MAX(AL25:AL27),MAX(AL25,AL26,AL28),MAX(AL25,AL27,AL28),MAX(AL26:AL28))</f>
        <v>2.98</v>
      </c>
      <c r="AL27" s="37">
        <f>SUM(BD27:BG27)+2.47</f>
        <v>3.97</v>
      </c>
      <c r="AM27" s="16" t="str">
        <f>D25</f>
        <v>Algérie</v>
      </c>
      <c r="AN27" s="17">
        <f>SUM(AR27:AU27)</f>
        <v>1</v>
      </c>
      <c r="AO27" s="18">
        <f>E25+F26+F29</f>
        <v>0</v>
      </c>
      <c r="AP27" s="17">
        <f>F25+E26+E29</f>
        <v>2</v>
      </c>
      <c r="AQ27" s="19">
        <f>AO27-AP27</f>
        <v>-2</v>
      </c>
      <c r="AR27" s="17">
        <f>IF(ISBLANK(F26),0,IF(AT25=3,0,IF(AT25=1,1,3)))</f>
        <v>1</v>
      </c>
      <c r="AS27" s="17">
        <f>IF(ISBLANK(F29),0,IF(F29&gt;E29,3,IF(F29=E29,1,0)))</f>
        <v>0</v>
      </c>
      <c r="AT27" s="17" t="s">
        <v>15</v>
      </c>
      <c r="AU27" s="17">
        <f>IF(ISBLANK(E25),0,IF(E25&gt;F25,3,IF(E25=F25,1,0)))</f>
        <v>0</v>
      </c>
      <c r="AV27" s="18" t="b">
        <f>10*(AQ25-AQ27)+AO25-AO27&lt;0</f>
        <v>0</v>
      </c>
      <c r="AW27" s="17" t="b">
        <f>10*(AQ26-AQ27)+AO26-AO27&lt;0</f>
        <v>0</v>
      </c>
      <c r="AX27" s="17" t="s">
        <v>15</v>
      </c>
      <c r="AY27" s="19" t="b">
        <f>10*(AQ27-AQ28)+AO27-AO28&gt;0</f>
        <v>0</v>
      </c>
      <c r="AZ27" s="18">
        <f>10000*(AR27+AS27)+(F26-E26+F29-E29)*100+(F26+F29)</f>
        <v>9900</v>
      </c>
      <c r="BA27" s="17" t="s">
        <v>15</v>
      </c>
      <c r="BB27" s="17">
        <f>10000*(AR27+AU27)+(E25-F25+F26-E26)*100+(E25+F26)</f>
        <v>9900</v>
      </c>
      <c r="BC27" s="19">
        <f>10000*(AS27+AU27)+(E25-F25+F29-E29)*100+(E25+F29)</f>
        <v>-200</v>
      </c>
      <c r="BD27" s="24">
        <f>-BF25</f>
        <v>0.5</v>
      </c>
      <c r="BE27" s="20">
        <f>-BF26</f>
        <v>0.5</v>
      </c>
      <c r="BF27" s="20" t="s">
        <v>15</v>
      </c>
      <c r="BG27" s="21">
        <f>IF($AN27&gt;$AN28,-0.5,IF($AN28&gt;$AN27,0.5,IF(AY27,-0.5,IF(AX28,0.5,BW27))))</f>
        <v>0.5</v>
      </c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8"/>
      <c r="BU27" s="17"/>
      <c r="BV27" s="17" t="s">
        <v>15</v>
      </c>
      <c r="BW27" s="19">
        <f>IF($BR25,IF(F25-E25&lt;0,-0.5,IF(E25-F25&lt;0,0.5,0)),IF($BK25,IF($BB27&gt;$BB28,-0.5,IF($BB27&lt;$BB28,0.5,0)),IF($BL25,IF($BC27&gt;$BC28,-0.5,IF($BC27&lt;$BC28,0.5,0)),0)))</f>
        <v>0</v>
      </c>
      <c r="BX27" s="81"/>
      <c r="BY27" s="81"/>
      <c r="BZ27" s="81"/>
      <c r="CA27" s="81"/>
      <c r="CB27" s="81"/>
      <c r="CC27" s="81"/>
      <c r="CD27" s="81"/>
      <c r="CE27" s="81"/>
      <c r="CF27" s="81"/>
      <c r="CG27" s="81"/>
      <c r="CH27" s="81"/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</row>
    <row r="28" spans="1:100" x14ac:dyDescent="0.2">
      <c r="A28" s="81"/>
      <c r="B28" s="43">
        <v>40352</v>
      </c>
      <c r="C28" s="44">
        <v>0.66666666666666663</v>
      </c>
      <c r="D28" s="45" t="str">
        <f>G25</f>
        <v>Slovénie</v>
      </c>
      <c r="E28" s="1">
        <v>0</v>
      </c>
      <c r="F28" s="1">
        <v>1</v>
      </c>
      <c r="G28" s="46" t="str">
        <f>D24</f>
        <v>Angleterre</v>
      </c>
      <c r="H28" s="81"/>
      <c r="I28" s="65">
        <f>AI28</f>
        <v>4</v>
      </c>
      <c r="J28" s="56" t="str">
        <f>INDEX(AM25:AM28,MATCH(AK28,$AL25:$AL28,0))</f>
        <v>Algérie</v>
      </c>
      <c r="K28" s="57">
        <f>INDEX(AN25:AN28,MATCH(AK28,$AL25:$AL28,0))</f>
        <v>1</v>
      </c>
      <c r="L28" s="34">
        <f>INDEX(AO25:AO28,MATCH(AK28,$AL25:$AL28,0))</f>
        <v>0</v>
      </c>
      <c r="M28" s="57">
        <f>INDEX(AP25:AP28,MATCH(AK28,$AL25:$AL28,0))</f>
        <v>2</v>
      </c>
      <c r="N28" s="35">
        <f>INDEX(AQ25:AQ28,MATCH(AK28,$AL25:$AL28,0))</f>
        <v>-2</v>
      </c>
      <c r="O28" s="81"/>
      <c r="P28" s="81"/>
      <c r="Q28" s="81"/>
      <c r="R28" s="81"/>
      <c r="S28" s="180">
        <v>40362</v>
      </c>
      <c r="T28" s="178">
        <v>0.66666666666666663</v>
      </c>
      <c r="U28" s="75" t="str">
        <f>IF(100*V12+W12&gt;100*V13+W13,U12,IF(100*V12+W12&lt;100*V13+W13,U13,CONCATENATE(U12," ou ",U13)))</f>
        <v>Argentine</v>
      </c>
      <c r="V28" s="2">
        <v>0</v>
      </c>
      <c r="W28" s="66"/>
      <c r="X28" s="81">
        <f>IF(100*V12+W12&gt;100*V13+W13,1,IF(100*V12+W12&lt;100*V13+W13,1,0))</f>
        <v>1</v>
      </c>
      <c r="Y28" s="81"/>
      <c r="Z28" s="81"/>
      <c r="AA28" s="81"/>
      <c r="AB28" s="81"/>
      <c r="AC28" s="81"/>
      <c r="AD28" s="81"/>
      <c r="AE28" s="81"/>
      <c r="AF28" s="86"/>
      <c r="AG28" s="86"/>
      <c r="AH28" s="86"/>
      <c r="AI28" s="70">
        <f>IF(ROUND(AK28,0)=ROUND(AK27,0),AI27,4)</f>
        <v>4</v>
      </c>
      <c r="AJ28" s="30">
        <f>ROUND(AK28,0)</f>
        <v>4</v>
      </c>
      <c r="AK28" s="31">
        <f>MAX(AL25:AL28)</f>
        <v>3.97</v>
      </c>
      <c r="AL28" s="38">
        <f>SUM(BD28:BG28)+2.48</f>
        <v>2.98</v>
      </c>
      <c r="AM28" s="25" t="str">
        <f>G25</f>
        <v>Slovénie</v>
      </c>
      <c r="AN28" s="22">
        <f>SUM(AR28:AU28)</f>
        <v>4</v>
      </c>
      <c r="AO28" s="26">
        <f>F25+E27+E28</f>
        <v>3</v>
      </c>
      <c r="AP28" s="22">
        <f>E25+F27+F28</f>
        <v>3</v>
      </c>
      <c r="AQ28" s="23">
        <f>AO28-AP28</f>
        <v>0</v>
      </c>
      <c r="AR28" s="22">
        <f>IF(ISBLANK(E28),0,IF(AU25=3,0,IF(AU25=1,1,3)))</f>
        <v>0</v>
      </c>
      <c r="AS28" s="22">
        <f>IF(ISBLANK(E27),0,IF(AU26=3,0,IF(AU26=1,1,3)))</f>
        <v>1</v>
      </c>
      <c r="AT28" s="22">
        <f>IF(ISBLANK(F25),0,IF(AU27=3,0,IF(AU27=1,1,3)))</f>
        <v>3</v>
      </c>
      <c r="AU28" s="22" t="s">
        <v>15</v>
      </c>
      <c r="AV28" s="26" t="b">
        <f>10*(AQ25-AQ28)+AO25-AO28&lt;0</f>
        <v>0</v>
      </c>
      <c r="AW28" s="22" t="b">
        <f>10*(AQ26-AQ28)+AO26-AO28&lt;0</f>
        <v>0</v>
      </c>
      <c r="AX28" s="22" t="b">
        <f>10*(AQ27-AQ28)+AO27-AO28&lt;0</f>
        <v>1</v>
      </c>
      <c r="AY28" s="23" t="s">
        <v>15</v>
      </c>
      <c r="AZ28" s="26" t="s">
        <v>15</v>
      </c>
      <c r="BA28" s="22">
        <f>10000*(AR28+AS28)+(E27-F27+E28-F28)*100+(E27+E28)</f>
        <v>9902</v>
      </c>
      <c r="BB28" s="22">
        <f>10000*(AR28+AT28)+(E28-F28+F25-E25)*100+(E28+F25)</f>
        <v>30001</v>
      </c>
      <c r="BC28" s="23">
        <f>10000*(AS28+AT28)+(E27-F27+F25-E25)*100+(E27+F25)</f>
        <v>40103</v>
      </c>
      <c r="BD28" s="27">
        <f>-BG25</f>
        <v>0.5</v>
      </c>
      <c r="BE28" s="28">
        <f>-BG26</f>
        <v>0.5</v>
      </c>
      <c r="BF28" s="28">
        <f>-BG27</f>
        <v>-0.5</v>
      </c>
      <c r="BG28" s="23" t="s">
        <v>15</v>
      </c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26"/>
      <c r="BU28" s="22"/>
      <c r="BV28" s="22"/>
      <c r="BW28" s="23" t="s">
        <v>15</v>
      </c>
      <c r="BX28" s="81"/>
      <c r="BY28" s="81"/>
      <c r="BZ28" s="81"/>
      <c r="CA28" s="81"/>
      <c r="CB28" s="81"/>
      <c r="CC28" s="81"/>
      <c r="CD28" s="81"/>
      <c r="CE28" s="81"/>
      <c r="CF28" s="81"/>
      <c r="CG28" s="81"/>
      <c r="CH28" s="81"/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</row>
    <row r="29" spans="1:100" x14ac:dyDescent="0.2">
      <c r="A29" s="81"/>
      <c r="B29" s="58">
        <v>40352</v>
      </c>
      <c r="C29" s="59">
        <v>0.66666666666666663</v>
      </c>
      <c r="D29" s="56" t="str">
        <f>G24</f>
        <v>Etats-Unis</v>
      </c>
      <c r="E29" s="1">
        <v>1</v>
      </c>
      <c r="F29" s="1">
        <v>0</v>
      </c>
      <c r="G29" s="60" t="str">
        <f>D25</f>
        <v>Algérie</v>
      </c>
      <c r="H29" s="81"/>
      <c r="I29" s="92"/>
      <c r="J29" s="93" t="str">
        <f>IF(OR(I27&lt;3,I26&lt;2),"TIRAGE AU SORT !!!"," ")</f>
        <v xml:space="preserve"> </v>
      </c>
      <c r="K29" s="91"/>
      <c r="L29" s="91"/>
      <c r="M29" s="91"/>
      <c r="N29" s="91"/>
      <c r="O29" s="81"/>
      <c r="P29" s="81"/>
      <c r="Q29" s="81"/>
      <c r="R29" s="81"/>
      <c r="S29" s="181"/>
      <c r="T29" s="179"/>
      <c r="U29" s="75" t="str">
        <f>IF(100*V14+W14&gt;100*V15+W15,U14,IF(100*V14+W14&lt;100*V15+W15,U15,CONCATENATE(U14," ou ",U15)))</f>
        <v>Allemagne</v>
      </c>
      <c r="V29" s="3">
        <v>4</v>
      </c>
      <c r="W29" s="66"/>
      <c r="X29" s="81">
        <f>IF(100*V14+W14&gt;100*V15+W15,1,IF(100*V14+W14&lt;100*V15+W15,1,0))</f>
        <v>1</v>
      </c>
      <c r="Y29" s="81"/>
      <c r="Z29" s="81"/>
      <c r="AA29" s="81"/>
      <c r="AB29" s="81"/>
      <c r="AC29" s="81"/>
      <c r="AD29" s="81"/>
      <c r="AE29" s="81"/>
      <c r="AF29" s="86"/>
      <c r="AG29" s="86"/>
      <c r="AH29" s="86"/>
      <c r="BX29" s="81"/>
      <c r="BY29" s="81"/>
      <c r="BZ29" s="81"/>
      <c r="CA29" s="81"/>
      <c r="CB29" s="81"/>
      <c r="CC29" s="81"/>
      <c r="CD29" s="81"/>
      <c r="CE29" s="81"/>
      <c r="CF29" s="81"/>
      <c r="CG29" s="81"/>
      <c r="CH29" s="81"/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</row>
    <row r="30" spans="1:100" ht="11.25" customHeight="1" x14ac:dyDescent="0.2">
      <c r="A30" s="81"/>
      <c r="B30" s="81"/>
      <c r="C30" s="81"/>
      <c r="D30" s="81"/>
      <c r="E30" s="81"/>
      <c r="F30" s="81"/>
      <c r="G30" s="81"/>
      <c r="H30" s="81"/>
      <c r="I30" s="84"/>
      <c r="J30" s="81"/>
      <c r="K30" s="81"/>
      <c r="L30" s="81"/>
      <c r="M30" s="81"/>
      <c r="N30" s="81"/>
      <c r="O30" s="81"/>
      <c r="P30" s="81"/>
      <c r="Q30" s="81"/>
      <c r="R30" s="81"/>
      <c r="S30" s="180">
        <v>40361</v>
      </c>
      <c r="T30" s="178">
        <v>0.66666666666666663</v>
      </c>
      <c r="U30" s="75" t="str">
        <f>IF(100*V16+W16&gt;100*V17+W17,U16,IF(100*V16+W16&lt;100*V17+W17,U17,CONCATENATE(U16," ou ",U17)))</f>
        <v>Pays-Bas</v>
      </c>
      <c r="V30" s="2">
        <v>2</v>
      </c>
      <c r="W30" s="66"/>
      <c r="X30" s="81">
        <f>IF(100*V16+W16&gt;100*V17+W17,1,IF(100*V16+W16&lt;100*V17+W17,1,0))</f>
        <v>1</v>
      </c>
      <c r="Y30" s="81"/>
      <c r="Z30" s="81"/>
      <c r="AA30" s="81"/>
      <c r="AB30" s="81"/>
      <c r="AC30" s="81"/>
      <c r="AD30" s="81"/>
      <c r="AE30" s="81"/>
      <c r="AF30" s="86"/>
      <c r="AG30" s="86"/>
      <c r="AH30" s="86"/>
      <c r="BX30" s="81"/>
      <c r="BY30" s="81"/>
      <c r="BZ30" s="81"/>
      <c r="CA30" s="81"/>
      <c r="CB30" s="81"/>
      <c r="CC30" s="81"/>
      <c r="CD30" s="81"/>
      <c r="CE30" s="81"/>
      <c r="CF30" s="81"/>
      <c r="CG30" s="81"/>
      <c r="CH30" s="81"/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</row>
    <row r="31" spans="1:100" x14ac:dyDescent="0.2">
      <c r="A31" s="81"/>
      <c r="B31" s="98" t="s">
        <v>38</v>
      </c>
      <c r="C31" s="94"/>
      <c r="D31" s="95"/>
      <c r="E31" s="96"/>
      <c r="F31" s="96"/>
      <c r="G31" s="97"/>
      <c r="H31" s="81"/>
      <c r="I31" s="84"/>
      <c r="J31" s="81"/>
      <c r="K31" s="81"/>
      <c r="L31" s="81"/>
      <c r="M31" s="81"/>
      <c r="N31" s="81"/>
      <c r="O31" s="81"/>
      <c r="P31" s="81"/>
      <c r="Q31" s="81"/>
      <c r="R31" s="81"/>
      <c r="S31" s="181"/>
      <c r="T31" s="179"/>
      <c r="U31" s="75" t="str">
        <f>IF(100*V18+W18&gt;100*V19+W19,U18,IF(100*V18+W18&lt;100*V19+W19,U19,CONCATENATE(U18," ou ",U19)))</f>
        <v>Brésil</v>
      </c>
      <c r="V31" s="3">
        <v>1</v>
      </c>
      <c r="W31" s="66"/>
      <c r="X31" s="81">
        <f>IF(100*V18+W18&gt;100*V19+W19,1,IF(100*V18+W18&lt;100*V19+W19,1,0))</f>
        <v>1</v>
      </c>
      <c r="Y31" s="81"/>
      <c r="Z31" s="81"/>
      <c r="AA31" s="81"/>
      <c r="AB31" s="81"/>
      <c r="AC31" s="81"/>
      <c r="AD31" s="81"/>
      <c r="AE31" s="81"/>
      <c r="AF31" s="86"/>
      <c r="AG31" s="86"/>
      <c r="AH31" s="86"/>
      <c r="BX31" s="81"/>
      <c r="BY31" s="81"/>
      <c r="BZ31" s="81"/>
      <c r="CA31" s="81"/>
      <c r="CB31" s="81"/>
      <c r="CC31" s="81"/>
      <c r="CD31" s="81"/>
      <c r="CE31" s="81"/>
      <c r="CF31" s="81"/>
      <c r="CG31" s="81"/>
      <c r="CH31" s="81"/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</row>
    <row r="32" spans="1:100" x14ac:dyDescent="0.2">
      <c r="A32" s="81"/>
      <c r="B32" s="39">
        <v>40342</v>
      </c>
      <c r="C32" s="62">
        <v>0.85416666666666663</v>
      </c>
      <c r="D32" s="41" t="s">
        <v>89</v>
      </c>
      <c r="E32" s="1">
        <v>4</v>
      </c>
      <c r="F32" s="1">
        <v>0</v>
      </c>
      <c r="G32" s="42" t="s">
        <v>97</v>
      </c>
      <c r="H32" s="81"/>
      <c r="I32" s="84"/>
      <c r="J32" s="98" t="s">
        <v>38</v>
      </c>
      <c r="K32" s="98" t="s">
        <v>0</v>
      </c>
      <c r="L32" s="98" t="s">
        <v>39</v>
      </c>
      <c r="M32" s="98" t="s">
        <v>40</v>
      </c>
      <c r="N32" s="98" t="str">
        <f>"+/-"</f>
        <v>+/-</v>
      </c>
      <c r="O32" s="81"/>
      <c r="P32" s="81"/>
      <c r="Q32" s="81"/>
      <c r="R32" s="81"/>
      <c r="S32" s="180">
        <v>40362</v>
      </c>
      <c r="T32" s="178">
        <v>0.85416666666666663</v>
      </c>
      <c r="U32" s="75" t="str">
        <f>IF(100*V20+W20&gt;100*V21+W21,U20,IF(100*V20+W20&lt;100*V21+W21,U21,CONCATENATE(U20," ou ",U21)))</f>
        <v>Paraguay</v>
      </c>
      <c r="V32" s="2">
        <v>0</v>
      </c>
      <c r="W32" s="66"/>
      <c r="X32" s="81">
        <f>IF(100*V20+W20&gt;100*V21+W21,1,IF(100*V20+W20&lt;100*V21+W21,1,0))</f>
        <v>1</v>
      </c>
      <c r="Y32" s="81"/>
      <c r="Z32" s="81"/>
      <c r="AA32" s="81"/>
      <c r="AB32" s="81"/>
      <c r="AC32" s="81"/>
      <c r="AD32" s="81"/>
      <c r="AE32" s="81"/>
      <c r="AF32" s="86"/>
      <c r="AG32" s="86"/>
      <c r="AH32" s="86"/>
      <c r="AL32" s="12" t="s">
        <v>13</v>
      </c>
      <c r="AM32" s="13" t="s">
        <v>14</v>
      </c>
      <c r="AN32" s="14" t="s">
        <v>0</v>
      </c>
      <c r="AO32" s="12" t="s">
        <v>1</v>
      </c>
      <c r="AP32" s="14" t="s">
        <v>2</v>
      </c>
      <c r="AQ32" s="15" t="s">
        <v>3</v>
      </c>
      <c r="AR32" s="14" t="s">
        <v>4</v>
      </c>
      <c r="AS32" s="14" t="s">
        <v>5</v>
      </c>
      <c r="AT32" s="14" t="s">
        <v>6</v>
      </c>
      <c r="AU32" s="14" t="s">
        <v>7</v>
      </c>
      <c r="AV32" s="12" t="s">
        <v>27</v>
      </c>
      <c r="AW32" s="14" t="s">
        <v>28</v>
      </c>
      <c r="AX32" s="14" t="s">
        <v>29</v>
      </c>
      <c r="AY32" s="15" t="s">
        <v>30</v>
      </c>
      <c r="AZ32" s="12" t="s">
        <v>16</v>
      </c>
      <c r="BA32" s="14" t="s">
        <v>17</v>
      </c>
      <c r="BB32" s="14" t="s">
        <v>18</v>
      </c>
      <c r="BC32" s="15" t="s">
        <v>19</v>
      </c>
      <c r="BD32" s="12" t="s">
        <v>9</v>
      </c>
      <c r="BE32" s="14" t="s">
        <v>10</v>
      </c>
      <c r="BF32" s="14" t="s">
        <v>11</v>
      </c>
      <c r="BG32" s="15" t="s">
        <v>12</v>
      </c>
      <c r="BH32" s="12" t="s">
        <v>20</v>
      </c>
      <c r="BI32" s="14" t="s">
        <v>16</v>
      </c>
      <c r="BJ32" s="14" t="s">
        <v>17</v>
      </c>
      <c r="BK32" s="14" t="s">
        <v>18</v>
      </c>
      <c r="BL32" s="14" t="s">
        <v>19</v>
      </c>
      <c r="BM32" s="14" t="s">
        <v>8</v>
      </c>
      <c r="BN32" s="14" t="s">
        <v>21</v>
      </c>
      <c r="BO32" s="14" t="s">
        <v>22</v>
      </c>
      <c r="BP32" s="14" t="s">
        <v>23</v>
      </c>
      <c r="BQ32" s="14" t="s">
        <v>24</v>
      </c>
      <c r="BR32" s="14" t="s">
        <v>25</v>
      </c>
      <c r="BS32" s="15" t="s">
        <v>26</v>
      </c>
      <c r="BT32" s="12" t="s">
        <v>83</v>
      </c>
      <c r="BU32" s="14" t="s">
        <v>82</v>
      </c>
      <c r="BV32" s="14" t="s">
        <v>81</v>
      </c>
      <c r="BW32" s="15" t="s">
        <v>84</v>
      </c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</row>
    <row r="33" spans="1:100" x14ac:dyDescent="0.2">
      <c r="A33" s="81"/>
      <c r="B33" s="43">
        <v>40342</v>
      </c>
      <c r="C33" s="44">
        <v>0.66666666666666663</v>
      </c>
      <c r="D33" s="45" t="s">
        <v>110</v>
      </c>
      <c r="E33" s="1">
        <v>0</v>
      </c>
      <c r="F33" s="1">
        <v>1</v>
      </c>
      <c r="G33" s="46" t="s">
        <v>104</v>
      </c>
      <c r="H33" s="81"/>
      <c r="I33" s="63">
        <f>AI33</f>
        <v>1</v>
      </c>
      <c r="J33" s="47" t="str">
        <f>INDEX(AM33:AM36,MATCH(AK33,$AL33:$AL36,0))</f>
        <v>Allemagne</v>
      </c>
      <c r="K33" s="48">
        <f>INDEX(AN33:AN36,MATCH(AK33,$AL33:$AL36,0))</f>
        <v>6</v>
      </c>
      <c r="L33" s="49">
        <f>INDEX(AO33:AO36,MATCH(AK33,$AL33:$AL36,0))</f>
        <v>5</v>
      </c>
      <c r="M33" s="48">
        <f>INDEX(AP33:AP36,MATCH(AK33,$AL33:$AL36,0))</f>
        <v>1</v>
      </c>
      <c r="N33" s="50">
        <f>INDEX(AQ33:AQ36,MATCH(AK33,$AL33:$AL36,0))</f>
        <v>4</v>
      </c>
      <c r="O33" s="81"/>
      <c r="P33" s="81"/>
      <c r="Q33" s="81"/>
      <c r="R33" s="81"/>
      <c r="S33" s="181"/>
      <c r="T33" s="179"/>
      <c r="U33" s="75" t="str">
        <f>IF(100*V22+W22&gt;100*V23+W23,U22,IF(100*V22+W22&lt;100*V23+W23,U23,CONCATENATE(U22," ou ",U23)))</f>
        <v>Espagne</v>
      </c>
      <c r="V33" s="3">
        <v>1</v>
      </c>
      <c r="W33" s="66"/>
      <c r="X33" s="81">
        <f>IF(100*V22+W22&gt;100*V23+W23,1,IF(100*V22+W22&lt;100*V23+W23,1,0))</f>
        <v>1</v>
      </c>
      <c r="Y33" s="81"/>
      <c r="Z33" s="81"/>
      <c r="AA33" s="81"/>
      <c r="AB33" s="81"/>
      <c r="AC33" s="81"/>
      <c r="AD33" s="81"/>
      <c r="AE33" s="81"/>
      <c r="AF33" s="86"/>
      <c r="AG33" s="86"/>
      <c r="AH33" s="86"/>
      <c r="AI33" s="70">
        <v>1</v>
      </c>
      <c r="AJ33" s="30">
        <f>ROUND(AK33,0)</f>
        <v>1</v>
      </c>
      <c r="AK33" s="31">
        <f>MIN(AL33:AL36)</f>
        <v>0.95000000000000018</v>
      </c>
      <c r="AL33" s="36">
        <f>SUM(BD33:BG33)+2.45</f>
        <v>0.95000000000000018</v>
      </c>
      <c r="AM33" s="16" t="str">
        <f>D32</f>
        <v>Allemagne</v>
      </c>
      <c r="AN33" s="17">
        <f>SUM(AR33:AU33)</f>
        <v>6</v>
      </c>
      <c r="AO33" s="18">
        <f>E32+E34+F36</f>
        <v>5</v>
      </c>
      <c r="AP33" s="17">
        <f>F32+F34+E36</f>
        <v>1</v>
      </c>
      <c r="AQ33" s="19">
        <f>AO33-AP33</f>
        <v>4</v>
      </c>
      <c r="AR33" s="17" t="s">
        <v>15</v>
      </c>
      <c r="AS33" s="17">
        <f>IF(ISBLANK(E32),0,IF(E32&gt;F32,3,IF(E32=F32,1,0)))</f>
        <v>3</v>
      </c>
      <c r="AT33" s="17">
        <f>IF(ISBLANK(E34),0,IF(E34&gt;F34,3,IF(E34=F34,1,0)))</f>
        <v>0</v>
      </c>
      <c r="AU33" s="17">
        <f>IF(ISBLANK(F36),0,IF(F36&gt;E36,3,IF(F36=E36,1,0)))</f>
        <v>3</v>
      </c>
      <c r="AV33" s="18" t="s">
        <v>15</v>
      </c>
      <c r="AW33" s="17" t="b">
        <f>(10*(AQ33-AQ34)+AO33-AO34&gt;0)</f>
        <v>1</v>
      </c>
      <c r="AX33" s="17" t="b">
        <f>10*(AQ33-AQ35)+AO33-AO35&gt;0</f>
        <v>1</v>
      </c>
      <c r="AY33" s="19" t="b">
        <f>10*(AQ33-AQ36)+AO33-AO36&gt;0</f>
        <v>1</v>
      </c>
      <c r="AZ33" s="18">
        <f>10000*(AS33+AT33)+(E34-F34+E32-F32)*100+(E34+E32)</f>
        <v>30304</v>
      </c>
      <c r="BA33" s="17">
        <f>10000*(AS33+AU33)+(E32-F32+F36-E36)*100+(E32+F36)</f>
        <v>60505</v>
      </c>
      <c r="BB33" s="17">
        <f>10000*(AT33+AU33)+(F36-E36+E34-F34)*100+(F36+E34)</f>
        <v>30001</v>
      </c>
      <c r="BC33" s="19" t="s">
        <v>15</v>
      </c>
      <c r="BD33" s="18" t="s">
        <v>15</v>
      </c>
      <c r="BE33" s="20">
        <f>IF($AN33&gt;$AN34,-0.5,IF($AN34&gt;$AN33,0.5,IF(AW33,-0.5,IF(AV34,0.5,BU33))))</f>
        <v>-0.5</v>
      </c>
      <c r="BF33" s="20">
        <f>IF($AN33&gt;$AN35,-0.5,IF($AN35&gt;$AN33,0.5,IF(AX33,-0.5,IF(AV35,0.5,BV33))))</f>
        <v>-0.5</v>
      </c>
      <c r="BG33" s="21">
        <f>IF($AN33&gt;$AN36,-0.5,IF($AN36&gt;$AN33,0.5,IF(AY33,-0.5,IF(AV36,0.5,BW33))))</f>
        <v>-0.5</v>
      </c>
      <c r="BH33" s="22" t="b">
        <f>AND(AND(AN33=AN34,AN34=AN35,AN35=AN36),AND(AO33=AO34,AO34=AO35,AO35=AO36),AND(AP33=AP34,AP34=AP35,AP35=AP36))</f>
        <v>0</v>
      </c>
      <c r="BI33" s="22" t="b">
        <f>AND(NOT(BH33),AN33=AN34,AN33=AN35,AO33=AO34,AO33=AO35,AP33=AP34,AP33=AP35)</f>
        <v>0</v>
      </c>
      <c r="BJ33" s="22" t="b">
        <f>AND(NOT(BH33),AN33=AN34,AN33=AN36,AO33=AO34,AO33=AO36,AP33=AP34,AP33=AP36)</f>
        <v>0</v>
      </c>
      <c r="BK33" s="22" t="b">
        <f>AND(NOT(BH33),AN33=AN35,AN33=AN36,AO33=AO35,AO33=AO36,AP33=AP35,AP33=AP36)</f>
        <v>0</v>
      </c>
      <c r="BL33" s="22" t="b">
        <f>AND(NOT(BH33),AN34=AN35,AN34=AN36,AO34=AO35,AO34=AO36,AP34=AP35,AP34=AP36)</f>
        <v>0</v>
      </c>
      <c r="BM33" s="22" t="b">
        <f>AND(NOT(BH33),NOT(BI33),NOT(BJ33),AN33=AN34,AO33=AO34,AP33=AP34)</f>
        <v>0</v>
      </c>
      <c r="BN33" s="22" t="b">
        <f>AND(NOT(BH33),NOT(BI33),NOT(BK33),AN33=AN35,AO33=AO35,AP33=AP35)</f>
        <v>0</v>
      </c>
      <c r="BO33" s="22" t="b">
        <f>AND(NOT(BH33),NOT(BJ33),NOT(BK33),AN33=AN36,AO33=AO36,AP33=AP36)</f>
        <v>0</v>
      </c>
      <c r="BP33" s="22" t="b">
        <f>AND(NOT(BH33),NOT(BI33),NOT(BL33),AN34=AN35,AO34=AO35)</f>
        <v>0</v>
      </c>
      <c r="BQ33" s="22" t="b">
        <f>AND(NOT(BH33),NOT(BJ33),NOT(BL33),AN34=AN36,AO34=AO36,AP34=AP36)</f>
        <v>0</v>
      </c>
      <c r="BR33" s="22" t="b">
        <f>AND(NOT(BH33),NOT(BK33),NOT(BL33),AN35=AN36,AO35=AO36,AP35=AP36)</f>
        <v>0</v>
      </c>
      <c r="BS33" s="22" t="b">
        <f t="array" ref="BS33">AND(NOT(BH33:BR33))</f>
        <v>1</v>
      </c>
      <c r="BT33" s="18" t="s">
        <v>15</v>
      </c>
      <c r="BU33" s="17">
        <f>IF($BM33,IF(F32-E32&lt;0,-0.5,IF(E32-F32&lt;0,0.5,0)),IF($BI33,IF($AZ33&gt;$AZ34,-0.5,IF($AZ33&lt;$AZ34,0.5,0)),IF($BJ33,IF($BA33&gt;$BA34,-0.5, IF($BA33&lt;$BA34,0.5,0)),0)))</f>
        <v>0</v>
      </c>
      <c r="BV33" s="17">
        <f>IF($BN33,IF(F34-E34&lt;0,-0.5,IF(E34-F34&lt;0,0.5,0)),IF($BI33,IF($AZ33&gt;$AZ35,-0.5,IF($AZ33&lt;$AZ35,0.5,0)),IF($BK33,IF($BB33&gt;$BB35,-0.5,IF($BB33&lt;$BB35,0.5,0)),0)))</f>
        <v>0</v>
      </c>
      <c r="BW33" s="19">
        <f>IF($BO33,IF(E36-F36&lt;0,-0.5,IF(F36-E36&lt;0,0.5,0)),IF($BJ33,IF($BA33&gt;$BA36,-0.5,IF($BA33&lt;$BA36,0.5,0)),IF($BK33,IF($BB33&gt;$BB36,-0.5, IF($BB33&lt;$BB36,0.5,0)),0)))</f>
        <v>0</v>
      </c>
      <c r="BX33" s="81"/>
      <c r="BY33" s="81"/>
      <c r="BZ33" s="81"/>
      <c r="CA33" s="81"/>
      <c r="CB33" s="81"/>
      <c r="CC33" s="81"/>
      <c r="CD33" s="81"/>
      <c r="CE33" s="81"/>
      <c r="CF33" s="81"/>
      <c r="CG33" s="81"/>
      <c r="CH33" s="81"/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</row>
    <row r="34" spans="1:100" x14ac:dyDescent="0.2">
      <c r="A34" s="81"/>
      <c r="B34" s="43">
        <v>40347</v>
      </c>
      <c r="C34" s="44">
        <v>0.5625</v>
      </c>
      <c r="D34" s="45" t="str">
        <f>D32</f>
        <v>Allemagne</v>
      </c>
      <c r="E34" s="1">
        <v>0</v>
      </c>
      <c r="F34" s="1">
        <v>1</v>
      </c>
      <c r="G34" s="46" t="str">
        <f>D33</f>
        <v>Serbie</v>
      </c>
      <c r="H34" s="81"/>
      <c r="I34" s="64">
        <f>AI34</f>
        <v>2</v>
      </c>
      <c r="J34" s="51" t="str">
        <f>INDEX(AM33:AM36,MATCH(AK34,$AL33:$AL36,0))</f>
        <v>Ghana</v>
      </c>
      <c r="K34" s="52">
        <f>INDEX(AN33:AN36,MATCH(AK34,$AL33:$AL36,0))</f>
        <v>4</v>
      </c>
      <c r="L34" s="53">
        <f>INDEX(AO33:AO36,MATCH(AK34,$AL33:$AL36,0))</f>
        <v>2</v>
      </c>
      <c r="M34" s="52">
        <f>INDEX(AP33:AP36,MATCH(AK34,$AL33:$AL36,0))</f>
        <v>2</v>
      </c>
      <c r="N34" s="54">
        <f>INDEX(AQ33:AQ36,MATCH(AK34,$AL33:$AL36,0))</f>
        <v>0</v>
      </c>
      <c r="O34" s="81"/>
      <c r="P34" s="81"/>
      <c r="Q34" s="81"/>
      <c r="R34" s="81"/>
      <c r="S34" s="81"/>
      <c r="T34" s="81"/>
      <c r="U34" s="81"/>
      <c r="V34" s="81"/>
      <c r="W34" s="81"/>
      <c r="X34" s="176"/>
      <c r="Y34" s="81"/>
      <c r="Z34" s="81"/>
      <c r="AA34" s="81"/>
      <c r="AB34" s="81"/>
      <c r="AC34" s="81"/>
      <c r="AD34" s="81"/>
      <c r="AE34" s="81"/>
      <c r="AF34" s="86"/>
      <c r="AG34" s="86"/>
      <c r="AH34" s="86"/>
      <c r="AI34" s="70">
        <f>IF(ROUND(AK34,0)=ROUND(AK33,0),AI33,2)</f>
        <v>2</v>
      </c>
      <c r="AJ34" s="30">
        <f>ROUND(AK34,0)</f>
        <v>2</v>
      </c>
      <c r="AK34" s="31">
        <f>MAX(MIN(AL33:AL35),MIN(AL33,AL34,AL36),MIN(AL33,AL35,AL36),MIN(AL34:AL36))</f>
        <v>1.98</v>
      </c>
      <c r="AL34" s="37">
        <f>SUM(BD34:BG34)+2.46</f>
        <v>2.96</v>
      </c>
      <c r="AM34" s="16" t="str">
        <f>G32</f>
        <v>Australie</v>
      </c>
      <c r="AN34" s="17">
        <f>SUM(AR34:AU34)</f>
        <v>4</v>
      </c>
      <c r="AO34" s="18">
        <f>F32+F35+E37</f>
        <v>3</v>
      </c>
      <c r="AP34" s="17">
        <f>E32+E35+F37</f>
        <v>6</v>
      </c>
      <c r="AQ34" s="19">
        <f>AO34-AP34</f>
        <v>-3</v>
      </c>
      <c r="AR34" s="17">
        <f>IF(ISBLANK(F32),0,IF(AS33=3,0,IF(AS33=1,1,3)))</f>
        <v>0</v>
      </c>
      <c r="AS34" s="17" t="s">
        <v>15</v>
      </c>
      <c r="AT34" s="17">
        <f>IF(ISBLANK(E37),0,IF(AS35=3,0,IF(AS35=1,1,3)))</f>
        <v>3</v>
      </c>
      <c r="AU34" s="17">
        <f>IF(ISBLANK(F35),0,IF(F35&gt;E35,3,IF(F35=E35,1,0)))</f>
        <v>1</v>
      </c>
      <c r="AV34" s="18" t="b">
        <f>(10*(AQ33-AQ34)+AO33-AO34&lt;0)</f>
        <v>0</v>
      </c>
      <c r="AW34" s="17" t="s">
        <v>15</v>
      </c>
      <c r="AX34" s="17" t="b">
        <f>10*(AQ34-AQ35)+AO34-AO35&gt;0</f>
        <v>0</v>
      </c>
      <c r="AY34" s="19" t="b">
        <f>10*(AQ34-AQ36)+AO34-AO36&gt;0</f>
        <v>0</v>
      </c>
      <c r="AZ34" s="18">
        <f>10000*(AR34+AT34)+(F32-E32+E37-F37)*100+(F32+E37)</f>
        <v>29702</v>
      </c>
      <c r="BA34" s="17">
        <f>10000*(AR34+AU34)+(F32-E32+F35-E35)*100+(F32+F35)</f>
        <v>9601</v>
      </c>
      <c r="BB34" s="17" t="s">
        <v>15</v>
      </c>
      <c r="BC34" s="19">
        <f>10000*(AT34+AU34)+(F35-E35+E37-F37)*100+(F35+E37)</f>
        <v>40103</v>
      </c>
      <c r="BD34" s="24">
        <f>-BE33</f>
        <v>0.5</v>
      </c>
      <c r="BE34" s="17" t="s">
        <v>15</v>
      </c>
      <c r="BF34" s="20">
        <f>IF($AN34&gt;$AN35,-0.5,IF($AN35&gt;$AN34,0.5,IF(AX34,-0.5,IF(AW35,0.5,BV34))))</f>
        <v>-0.5</v>
      </c>
      <c r="BG34" s="21">
        <f>IF($AN34&gt;$AN36,-0.5,IF($AN36&gt;$AN34,0.5,IF(AY34,-0.5,IF(AW36,0.5,BW34))))</f>
        <v>0.5</v>
      </c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8"/>
      <c r="BU34" s="17" t="s">
        <v>15</v>
      </c>
      <c r="BV34" s="17">
        <f>IF($BP33,IF(F37-E37&lt;0,-0.5,IF(E37-F37&lt;0,0.5,0)),IF($BI33,IF($AZ34&gt;$AZ35,-0.5,IF($AZ34&lt;$AZ35,0.5,0)),IF($BL33,IF($BC34&gt;$BC35,-0.5,IF($BC34&lt;$BC35,0.5,0)),0)))</f>
        <v>0</v>
      </c>
      <c r="BW34" s="19">
        <f>IF($BQ33,IF(E35-F35&lt;0,-0.5,IF(F35-E35&lt;0,0.5,0)),IF($BJ33,IF($BA34&gt;$BA36,-0.5,IF($BA34&lt;$BA36,0.5,0)),IF($BL33,IF($BC34&gt;$BC36,-0.5,IF($BC34&lt;$BC36,0.5,0)),0)))</f>
        <v>0</v>
      </c>
      <c r="BX34" s="81"/>
      <c r="BY34" s="81"/>
      <c r="BZ34" s="81"/>
      <c r="CA34" s="81"/>
      <c r="CB34" s="81"/>
      <c r="CC34" s="81"/>
      <c r="CD34" s="81"/>
      <c r="CE34" s="81"/>
      <c r="CF34" s="81"/>
      <c r="CG34" s="81"/>
      <c r="CH34" s="81"/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</row>
    <row r="35" spans="1:100" x14ac:dyDescent="0.2">
      <c r="A35" s="81"/>
      <c r="B35" s="43">
        <v>40348</v>
      </c>
      <c r="C35" s="44">
        <v>0.66666666666666663</v>
      </c>
      <c r="D35" s="45" t="str">
        <f>G33</f>
        <v>Ghana</v>
      </c>
      <c r="E35" s="1">
        <v>1</v>
      </c>
      <c r="F35" s="1">
        <v>1</v>
      </c>
      <c r="G35" s="46" t="str">
        <f>G32</f>
        <v>Australie</v>
      </c>
      <c r="H35" s="81"/>
      <c r="I35" s="64">
        <f>AI35</f>
        <v>3</v>
      </c>
      <c r="J35" s="45" t="str">
        <f>INDEX(AM33:AM36,MATCH(AK35,$AL33:$AL36,0))</f>
        <v>Australie</v>
      </c>
      <c r="K35" s="55">
        <f>INDEX(AN33:AN36,MATCH(AK35,$AL33:$AL36,0))</f>
        <v>4</v>
      </c>
      <c r="L35" s="32">
        <f>INDEX(AO33:AO36,MATCH(AK35,$AL33:$AL36,0))</f>
        <v>3</v>
      </c>
      <c r="M35" s="55">
        <f>INDEX(AP33:AP36,MATCH(AK35,$AL33:$AL36,0))</f>
        <v>6</v>
      </c>
      <c r="N35" s="33">
        <f>INDEX(AQ33:AQ36,MATCH(AK35,$AL33:$AL36,0))</f>
        <v>-3</v>
      </c>
      <c r="O35" s="81"/>
      <c r="P35" s="81"/>
      <c r="Q35" s="81"/>
      <c r="R35" s="81"/>
      <c r="S35" s="182" t="s">
        <v>33</v>
      </c>
      <c r="T35" s="183"/>
      <c r="U35" s="183"/>
      <c r="V35" s="184"/>
      <c r="W35" s="98" t="s">
        <v>85</v>
      </c>
      <c r="X35" s="81"/>
      <c r="Y35" s="90"/>
      <c r="Z35" s="81"/>
      <c r="AA35" s="81"/>
      <c r="AB35" s="81"/>
      <c r="AC35" s="81"/>
      <c r="AD35" s="81"/>
      <c r="AE35" s="81"/>
      <c r="AF35" s="86"/>
      <c r="AG35" s="86"/>
      <c r="AH35" s="86"/>
      <c r="AI35" s="70">
        <f>IF(ROUND(AK35,0)=ROUND(AK34,0),AI34,3)</f>
        <v>3</v>
      </c>
      <c r="AJ35" s="30">
        <f>ROUND(AK35,0)</f>
        <v>3</v>
      </c>
      <c r="AK35" s="31">
        <f>MIN(MAX(AL33:AL35),MAX(AL33,AL34,AL36),MAX(AL33,AL35,AL36),MAX(AL34:AL36))</f>
        <v>2.96</v>
      </c>
      <c r="AL35" s="37">
        <f>SUM(BD35:BG35)+2.47</f>
        <v>3.97</v>
      </c>
      <c r="AM35" s="16" t="str">
        <f>D33</f>
        <v>Serbie</v>
      </c>
      <c r="AN35" s="17">
        <f>SUM(AR35:AU35)</f>
        <v>3</v>
      </c>
      <c r="AO35" s="18">
        <f>E33+F34+F37</f>
        <v>2</v>
      </c>
      <c r="AP35" s="17">
        <f>F33+E34+E37</f>
        <v>3</v>
      </c>
      <c r="AQ35" s="19">
        <f>AO35-AP35</f>
        <v>-1</v>
      </c>
      <c r="AR35" s="17">
        <f>IF(ISBLANK(F34),0,IF(AT33=3,0,IF(AT33=1,1,3)))</f>
        <v>3</v>
      </c>
      <c r="AS35" s="17">
        <f>IF(ISBLANK(F37),0,IF(F37&gt;E37,3,IF(F37=E37,1,0)))</f>
        <v>0</v>
      </c>
      <c r="AT35" s="17" t="s">
        <v>15</v>
      </c>
      <c r="AU35" s="17">
        <f>IF(ISBLANK(E33),0,IF(E33&gt;F33,3,IF(E33=F33,1,0)))</f>
        <v>0</v>
      </c>
      <c r="AV35" s="18" t="b">
        <f>10*(AQ33-AQ35)+AO33-AO35&lt;0</f>
        <v>0</v>
      </c>
      <c r="AW35" s="17" t="b">
        <f>10*(AQ34-AQ35)+AO34-AO35&lt;0</f>
        <v>1</v>
      </c>
      <c r="AX35" s="17" t="s">
        <v>15</v>
      </c>
      <c r="AY35" s="19" t="b">
        <f>10*(AQ35-AQ36)+AO35-AO36&gt;0</f>
        <v>0</v>
      </c>
      <c r="AZ35" s="18">
        <f>10000*(AR35+AS35)+(F34-E34+F37-E37)*100+(F34+F37)</f>
        <v>30002</v>
      </c>
      <c r="BA35" s="17" t="s">
        <v>15</v>
      </c>
      <c r="BB35" s="17">
        <f>10000*(AR35+AU35)+(E33-F33+F34-E34)*100+(E33+F34)</f>
        <v>30001</v>
      </c>
      <c r="BC35" s="19">
        <f>10000*(AS35+AU35)+(E33-F33+F37-E37)*100+(E33+F37)</f>
        <v>-199</v>
      </c>
      <c r="BD35" s="24">
        <f>-BF33</f>
        <v>0.5</v>
      </c>
      <c r="BE35" s="20">
        <f>-BF34</f>
        <v>0.5</v>
      </c>
      <c r="BF35" s="20" t="s">
        <v>15</v>
      </c>
      <c r="BG35" s="21">
        <f>IF($AN35&gt;$AN36,-0.5,IF($AN36&gt;$AN35,0.5,IF(AY35,-0.5,IF(AX36,0.5,BW35))))</f>
        <v>0.5</v>
      </c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8"/>
      <c r="BU35" s="17"/>
      <c r="BV35" s="17" t="s">
        <v>15</v>
      </c>
      <c r="BW35" s="19">
        <f>IF($BR33,IF(F33-E33&lt;0,-0.5,IF(E33-F33&lt;0,0.5,0)),IF($BK33,IF($BB35&gt;$BB36,-0.5,IF($BB35&lt;$BB36,0.5,0)),IF($BL33,IF($BC35&gt;$BC36,-0.5,IF($BC35&lt;$BC36,0.5,0)),0)))</f>
        <v>0</v>
      </c>
      <c r="BX35" s="81"/>
      <c r="BY35" s="81"/>
      <c r="BZ35" s="81"/>
      <c r="CA35" s="81"/>
      <c r="CB35" s="81"/>
      <c r="CC35" s="81"/>
      <c r="CD35" s="81"/>
      <c r="CE35" s="81"/>
      <c r="CF35" s="81"/>
      <c r="CG35" s="81"/>
      <c r="CH35" s="81"/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</row>
    <row r="36" spans="1:100" x14ac:dyDescent="0.2">
      <c r="A36" s="81"/>
      <c r="B36" s="43">
        <v>40352</v>
      </c>
      <c r="C36" s="44">
        <v>0.85416666666666663</v>
      </c>
      <c r="D36" s="45" t="str">
        <f>G33</f>
        <v>Ghana</v>
      </c>
      <c r="E36" s="1">
        <v>0</v>
      </c>
      <c r="F36" s="1">
        <v>1</v>
      </c>
      <c r="G36" s="46" t="str">
        <f>D32</f>
        <v>Allemagne</v>
      </c>
      <c r="H36" s="81"/>
      <c r="I36" s="65">
        <f>AI36</f>
        <v>4</v>
      </c>
      <c r="J36" s="56" t="str">
        <f>INDEX(AM33:AM36,MATCH(AK36,$AL33:$AL36,0))</f>
        <v>Serbie</v>
      </c>
      <c r="K36" s="57">
        <f>INDEX(AN33:AN36,MATCH(AK36,$AL33:$AL36,0))</f>
        <v>3</v>
      </c>
      <c r="L36" s="34">
        <f>INDEX(AO33:AO36,MATCH(AK36,$AL33:$AL36,0))</f>
        <v>2</v>
      </c>
      <c r="M36" s="57">
        <f>INDEX(AP33:AP36,MATCH(AK36,$AL33:$AL36,0))</f>
        <v>3</v>
      </c>
      <c r="N36" s="35">
        <f>INDEX(AQ33:AQ36,MATCH(AK36,$AL33:$AL36,0))</f>
        <v>-1</v>
      </c>
      <c r="O36" s="81"/>
      <c r="P36" s="81"/>
      <c r="Q36" s="81"/>
      <c r="R36" s="81"/>
      <c r="S36" s="180">
        <v>40365</v>
      </c>
      <c r="T36" s="178">
        <v>0.85416666666666663</v>
      </c>
      <c r="U36" s="76" t="str">
        <f>IF(100*V26+W26&gt;100*V27+W27,U26,IF(100*V26+W26&lt;100*V27+W27,U27,IF(X27*X26=0,"-",CONCATENATE(U26," ou ",U27))))</f>
        <v>Uruguay</v>
      </c>
      <c r="V36" s="2">
        <v>2</v>
      </c>
      <c r="W36" s="66"/>
      <c r="X36" s="81"/>
      <c r="Y36" s="81"/>
      <c r="Z36" s="81"/>
      <c r="AA36" s="81"/>
      <c r="AB36" s="81"/>
      <c r="AC36" s="81"/>
      <c r="AD36" s="81"/>
      <c r="AE36" s="81"/>
      <c r="AF36" s="86"/>
      <c r="AG36" s="86"/>
      <c r="AH36" s="86"/>
      <c r="AI36" s="70">
        <f>IF(ROUND(AK36,0)=ROUND(AK35,0),AI35,4)</f>
        <v>4</v>
      </c>
      <c r="AJ36" s="30">
        <f>ROUND(AK36,0)</f>
        <v>4</v>
      </c>
      <c r="AK36" s="31">
        <f>MAX(AL33:AL36)</f>
        <v>3.97</v>
      </c>
      <c r="AL36" s="38">
        <f>SUM(BD36:BG36)+2.48</f>
        <v>1.98</v>
      </c>
      <c r="AM36" s="25" t="str">
        <f>G33</f>
        <v>Ghana</v>
      </c>
      <c r="AN36" s="22">
        <f>SUM(AR36:AU36)</f>
        <v>4</v>
      </c>
      <c r="AO36" s="26">
        <f>F33+E35+E36</f>
        <v>2</v>
      </c>
      <c r="AP36" s="22">
        <f>E33+F35+F36</f>
        <v>2</v>
      </c>
      <c r="AQ36" s="23">
        <f>AO36-AP36</f>
        <v>0</v>
      </c>
      <c r="AR36" s="22">
        <f>IF(ISBLANK(E36),0,IF(AU33=3,0,IF(AU33=1,1,3)))</f>
        <v>0</v>
      </c>
      <c r="AS36" s="22">
        <f>IF(ISBLANK(E35),0,IF(AU34=3,0,IF(AU34=1,1,3)))</f>
        <v>1</v>
      </c>
      <c r="AT36" s="22">
        <f>IF(ISBLANK(F33),0,IF(AU35=3,0,IF(AU35=1,1,3)))</f>
        <v>3</v>
      </c>
      <c r="AU36" s="22" t="s">
        <v>15</v>
      </c>
      <c r="AV36" s="26" t="b">
        <f>10*(AQ33-AQ36)+AO33-AO36&lt;0</f>
        <v>0</v>
      </c>
      <c r="AW36" s="22" t="b">
        <f>10*(AQ34-AQ36)+AO34-AO36&lt;0</f>
        <v>1</v>
      </c>
      <c r="AX36" s="22" t="b">
        <f>10*(AQ35-AQ36)+AO35-AO36&lt;0</f>
        <v>1</v>
      </c>
      <c r="AY36" s="23" t="s">
        <v>15</v>
      </c>
      <c r="AZ36" s="26" t="s">
        <v>15</v>
      </c>
      <c r="BA36" s="22">
        <f>10000*(AR36+AS36)+(E35-F35+E36-F36)*100+(E35+E36)</f>
        <v>9901</v>
      </c>
      <c r="BB36" s="22">
        <f>10000*(AR36+AT36)+(E36-F36+F33-E33)*100+(E36+F33)</f>
        <v>30001</v>
      </c>
      <c r="BC36" s="23">
        <f>10000*(AS36+AT36)+(E35-F35+F33-E33)*100+(E35+F33)</f>
        <v>40102</v>
      </c>
      <c r="BD36" s="27">
        <f>-BG33</f>
        <v>0.5</v>
      </c>
      <c r="BE36" s="28">
        <f>-BG34</f>
        <v>-0.5</v>
      </c>
      <c r="BF36" s="28">
        <f>-BG35</f>
        <v>-0.5</v>
      </c>
      <c r="BG36" s="23" t="s">
        <v>15</v>
      </c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26"/>
      <c r="BU36" s="22"/>
      <c r="BV36" s="22"/>
      <c r="BW36" s="23" t="s">
        <v>15</v>
      </c>
      <c r="BX36" s="81"/>
      <c r="BY36" s="81"/>
      <c r="BZ36" s="81"/>
      <c r="CA36" s="81"/>
      <c r="CB36" s="81"/>
      <c r="CC36" s="81"/>
      <c r="CD36" s="81"/>
      <c r="CE36" s="81"/>
      <c r="CF36" s="81"/>
      <c r="CG36" s="81"/>
      <c r="CH36" s="81"/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1"/>
      <c r="CU36" s="81"/>
      <c r="CV36" s="81"/>
    </row>
    <row r="37" spans="1:100" x14ac:dyDescent="0.2">
      <c r="A37" s="81"/>
      <c r="B37" s="58">
        <v>40352</v>
      </c>
      <c r="C37" s="59">
        <v>0.85416666666666663</v>
      </c>
      <c r="D37" s="56" t="str">
        <f>G32</f>
        <v>Australie</v>
      </c>
      <c r="E37" s="1">
        <v>2</v>
      </c>
      <c r="F37" s="1">
        <v>1</v>
      </c>
      <c r="G37" s="60" t="str">
        <f>D33</f>
        <v>Serbie</v>
      </c>
      <c r="H37" s="81"/>
      <c r="I37" s="92"/>
      <c r="J37" s="93" t="str">
        <f>IF(OR(I35&lt;3,I34&lt;2),"TIRAGE AU SORT !!!"," ")</f>
        <v xml:space="preserve"> </v>
      </c>
      <c r="K37" s="91"/>
      <c r="L37" s="91"/>
      <c r="M37" s="91"/>
      <c r="N37" s="91"/>
      <c r="O37" s="81"/>
      <c r="P37" s="81"/>
      <c r="Q37" s="81"/>
      <c r="R37" s="81"/>
      <c r="S37" s="181"/>
      <c r="T37" s="179"/>
      <c r="U37" s="76" t="str">
        <f>IF(100*V30+W30&gt;100*V31+W31,U30,IF(100*V30+W30&lt;100*V31+W31,U31,IF(X28*X29=0,"-",CONCATENATE(U28," ou ",U29))))</f>
        <v>Pays-Bas</v>
      </c>
      <c r="V37" s="3">
        <v>3</v>
      </c>
      <c r="W37" s="66"/>
      <c r="X37" s="81"/>
      <c r="Y37" s="81"/>
      <c r="Z37" s="81"/>
      <c r="AA37" s="81"/>
      <c r="AB37" s="81"/>
      <c r="AC37" s="81"/>
      <c r="AD37" s="81"/>
      <c r="AE37" s="81"/>
      <c r="AF37" s="86"/>
      <c r="AG37" s="86"/>
      <c r="AH37" s="86"/>
      <c r="BX37" s="81"/>
      <c r="BY37" s="81"/>
      <c r="BZ37" s="81"/>
      <c r="CA37" s="81"/>
      <c r="CB37" s="81"/>
      <c r="CC37" s="81"/>
      <c r="CD37" s="81"/>
      <c r="CE37" s="81"/>
      <c r="CF37" s="81"/>
      <c r="CG37" s="81"/>
      <c r="CH37" s="81"/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</row>
    <row r="38" spans="1:100" ht="11.25" customHeight="1" x14ac:dyDescent="0.2">
      <c r="A38" s="81"/>
      <c r="B38" s="81"/>
      <c r="C38" s="81"/>
      <c r="D38" s="81"/>
      <c r="E38" s="81"/>
      <c r="F38" s="81"/>
      <c r="G38" s="81"/>
      <c r="H38" s="81"/>
      <c r="I38" s="84"/>
      <c r="J38" s="81"/>
      <c r="K38" s="81"/>
      <c r="L38" s="81"/>
      <c r="M38" s="81"/>
      <c r="N38" s="81"/>
      <c r="O38" s="81"/>
      <c r="P38" s="81"/>
      <c r="Q38" s="81"/>
      <c r="R38" s="81"/>
      <c r="S38" s="180">
        <v>40366</v>
      </c>
      <c r="T38" s="178">
        <v>0.85416666666666663</v>
      </c>
      <c r="U38" s="75" t="str">
        <f>IF(100*V28+W28&gt;100*V29+W29,U28,IF(100*V28+W28&lt;100*V29+W29,U29,IF(X30*X31=0,"-",CONCATENATE(U28," ou ",U29))))</f>
        <v>Allemagne</v>
      </c>
      <c r="V38" s="2">
        <v>0</v>
      </c>
      <c r="W38" s="66"/>
      <c r="X38" s="81"/>
      <c r="Y38" s="81"/>
      <c r="Z38" s="81"/>
      <c r="AA38" s="81"/>
      <c r="AB38" s="81"/>
      <c r="AC38" s="81"/>
      <c r="AD38" s="81"/>
      <c r="AE38" s="81"/>
      <c r="AF38" s="86"/>
      <c r="AG38" s="86"/>
      <c r="AH38" s="86"/>
      <c r="BX38" s="81"/>
      <c r="BY38" s="81"/>
      <c r="BZ38" s="81"/>
      <c r="CA38" s="81"/>
      <c r="CB38" s="81"/>
      <c r="CC38" s="81"/>
      <c r="CD38" s="81"/>
      <c r="CE38" s="81"/>
      <c r="CF38" s="81"/>
      <c r="CG38" s="81"/>
      <c r="CH38" s="81"/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</row>
    <row r="39" spans="1:100" x14ac:dyDescent="0.2">
      <c r="A39" s="81"/>
      <c r="B39" s="98" t="s">
        <v>41</v>
      </c>
      <c r="C39" s="94"/>
      <c r="D39" s="95"/>
      <c r="E39" s="96"/>
      <c r="F39" s="96"/>
      <c r="G39" s="97"/>
      <c r="H39" s="81"/>
      <c r="I39" s="84"/>
      <c r="J39" s="81"/>
      <c r="K39" s="81"/>
      <c r="L39" s="81"/>
      <c r="M39" s="81"/>
      <c r="N39" s="81"/>
      <c r="O39" s="81"/>
      <c r="P39" s="81"/>
      <c r="Q39" s="81"/>
      <c r="R39" s="81"/>
      <c r="S39" s="181"/>
      <c r="T39" s="179"/>
      <c r="U39" s="75" t="str">
        <f>IF(100*V32+W32&gt;100*V33+W33,U32,IF(100*V32+W32&lt;100*V33+W33,U33,IF(X32*X33=0,"-",CONCATENATE(U32," ou ",U33))))</f>
        <v>Espagne</v>
      </c>
      <c r="V39" s="3">
        <v>1</v>
      </c>
      <c r="W39" s="66"/>
      <c r="X39" s="81"/>
      <c r="Y39" s="81"/>
      <c r="Z39" s="81"/>
      <c r="AA39" s="81"/>
      <c r="AB39" s="81"/>
      <c r="AC39" s="81"/>
      <c r="AD39" s="81"/>
      <c r="AE39" s="81"/>
      <c r="AF39" s="86"/>
      <c r="AG39" s="86"/>
      <c r="AH39" s="86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</row>
    <row r="40" spans="1:100" x14ac:dyDescent="0.2">
      <c r="A40" s="81"/>
      <c r="B40" s="39">
        <v>40343</v>
      </c>
      <c r="C40" s="61">
        <v>0.5625</v>
      </c>
      <c r="D40" s="41" t="s">
        <v>90</v>
      </c>
      <c r="E40" s="1">
        <v>2</v>
      </c>
      <c r="F40" s="1">
        <v>0</v>
      </c>
      <c r="G40" s="42" t="s">
        <v>111</v>
      </c>
      <c r="H40" s="81"/>
      <c r="I40" s="84"/>
      <c r="J40" s="98" t="s">
        <v>41</v>
      </c>
      <c r="K40" s="98" t="s">
        <v>0</v>
      </c>
      <c r="L40" s="98" t="s">
        <v>39</v>
      </c>
      <c r="M40" s="98" t="s">
        <v>40</v>
      </c>
      <c r="N40" s="98" t="str">
        <f>"+/-"</f>
        <v>+/-</v>
      </c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6"/>
      <c r="AG40" s="86"/>
      <c r="AH40" s="86"/>
      <c r="AL40" s="12" t="s">
        <v>13</v>
      </c>
      <c r="AM40" s="13" t="s">
        <v>14</v>
      </c>
      <c r="AN40" s="14" t="s">
        <v>0</v>
      </c>
      <c r="AO40" s="12" t="s">
        <v>1</v>
      </c>
      <c r="AP40" s="14" t="s">
        <v>2</v>
      </c>
      <c r="AQ40" s="15" t="s">
        <v>3</v>
      </c>
      <c r="AR40" s="14" t="s">
        <v>4</v>
      </c>
      <c r="AS40" s="14" t="s">
        <v>5</v>
      </c>
      <c r="AT40" s="14" t="s">
        <v>6</v>
      </c>
      <c r="AU40" s="14" t="s">
        <v>7</v>
      </c>
      <c r="AV40" s="12" t="s">
        <v>27</v>
      </c>
      <c r="AW40" s="14" t="s">
        <v>28</v>
      </c>
      <c r="AX40" s="14" t="s">
        <v>29</v>
      </c>
      <c r="AY40" s="15" t="s">
        <v>30</v>
      </c>
      <c r="AZ40" s="12" t="s">
        <v>16</v>
      </c>
      <c r="BA40" s="14" t="s">
        <v>17</v>
      </c>
      <c r="BB40" s="14" t="s">
        <v>18</v>
      </c>
      <c r="BC40" s="15" t="s">
        <v>19</v>
      </c>
      <c r="BD40" s="12" t="s">
        <v>9</v>
      </c>
      <c r="BE40" s="14" t="s">
        <v>10</v>
      </c>
      <c r="BF40" s="14" t="s">
        <v>11</v>
      </c>
      <c r="BG40" s="15" t="s">
        <v>12</v>
      </c>
      <c r="BH40" s="12" t="s">
        <v>20</v>
      </c>
      <c r="BI40" s="14" t="s">
        <v>16</v>
      </c>
      <c r="BJ40" s="14" t="s">
        <v>17</v>
      </c>
      <c r="BK40" s="14" t="s">
        <v>18</v>
      </c>
      <c r="BL40" s="14" t="s">
        <v>19</v>
      </c>
      <c r="BM40" s="14" t="s">
        <v>8</v>
      </c>
      <c r="BN40" s="14" t="s">
        <v>21</v>
      </c>
      <c r="BO40" s="14" t="s">
        <v>22</v>
      </c>
      <c r="BP40" s="14" t="s">
        <v>23</v>
      </c>
      <c r="BQ40" s="14" t="s">
        <v>24</v>
      </c>
      <c r="BR40" s="14" t="s">
        <v>25</v>
      </c>
      <c r="BS40" s="15" t="s">
        <v>26</v>
      </c>
      <c r="BT40" s="12" t="s">
        <v>83</v>
      </c>
      <c r="BU40" s="14" t="s">
        <v>82</v>
      </c>
      <c r="BV40" s="14" t="s">
        <v>81</v>
      </c>
      <c r="BW40" s="15" t="s">
        <v>84</v>
      </c>
      <c r="BX40" s="81"/>
      <c r="BY40" s="81"/>
      <c r="BZ40" s="81"/>
      <c r="CA40" s="81"/>
      <c r="CB40" s="81"/>
      <c r="CC40" s="81"/>
      <c r="CD40" s="81"/>
      <c r="CE40" s="81"/>
      <c r="CF40" s="81"/>
      <c r="CG40" s="81"/>
      <c r="CH40" s="81"/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</row>
    <row r="41" spans="1:100" x14ac:dyDescent="0.2">
      <c r="A41" s="81"/>
      <c r="B41" s="43">
        <v>40343</v>
      </c>
      <c r="C41" s="61">
        <v>0.66666666666666663</v>
      </c>
      <c r="D41" s="45" t="s">
        <v>98</v>
      </c>
      <c r="E41" s="1">
        <v>1</v>
      </c>
      <c r="F41" s="1">
        <v>0</v>
      </c>
      <c r="G41" s="46" t="s">
        <v>105</v>
      </c>
      <c r="H41" s="81"/>
      <c r="I41" s="63">
        <f>AI41</f>
        <v>1</v>
      </c>
      <c r="J41" s="47" t="str">
        <f>INDEX(AM41:AM44,MATCH(AK41,$AL41:$AL44,0))</f>
        <v>Pays-Bas</v>
      </c>
      <c r="K41" s="48">
        <f>INDEX(AN41:AN44,MATCH(AK41,$AL41:$AL44,0))</f>
        <v>9</v>
      </c>
      <c r="L41" s="49">
        <f>INDEX(AO41:AO44,MATCH(AK41,$AL41:$AL44,0))</f>
        <v>5</v>
      </c>
      <c r="M41" s="48">
        <f>INDEX(AP41:AP44,MATCH(AK41,$AL41:$AL44,0))</f>
        <v>1</v>
      </c>
      <c r="N41" s="50">
        <f>INDEX(AQ41:AQ44,MATCH(AK41,$AL41:$AL44,0))</f>
        <v>4</v>
      </c>
      <c r="O41" s="81"/>
      <c r="P41" s="81"/>
      <c r="Q41" s="81"/>
      <c r="R41" s="81"/>
      <c r="S41" s="193" t="s">
        <v>32</v>
      </c>
      <c r="T41" s="194"/>
      <c r="U41" s="194"/>
      <c r="V41" s="195"/>
      <c r="W41" s="201" t="s">
        <v>85</v>
      </c>
      <c r="X41" s="81"/>
      <c r="Y41" s="193" t="s">
        <v>49</v>
      </c>
      <c r="Z41" s="194"/>
      <c r="AA41" s="194"/>
      <c r="AB41" s="195"/>
      <c r="AC41" s="201" t="s">
        <v>85</v>
      </c>
      <c r="AD41" s="81"/>
      <c r="AE41" s="81"/>
      <c r="AF41" s="86"/>
      <c r="AG41" s="86"/>
      <c r="AH41" s="86"/>
      <c r="AI41" s="70">
        <v>1</v>
      </c>
      <c r="AJ41" s="30">
        <f>ROUND(AK41,0)</f>
        <v>1</v>
      </c>
      <c r="AK41" s="31">
        <f>MIN(AL41:AL44)</f>
        <v>0.95000000000000018</v>
      </c>
      <c r="AL41" s="36">
        <f>SUM(BD41:BG41)+2.45</f>
        <v>0.95000000000000018</v>
      </c>
      <c r="AM41" s="16" t="str">
        <f>D40</f>
        <v>Pays-Bas</v>
      </c>
      <c r="AN41" s="17">
        <f>SUM(AR41:AU41)</f>
        <v>9</v>
      </c>
      <c r="AO41" s="18">
        <f>E40+E42+F44</f>
        <v>5</v>
      </c>
      <c r="AP41" s="17">
        <f>F40+F42+E44</f>
        <v>1</v>
      </c>
      <c r="AQ41" s="19">
        <f>AO41-AP41</f>
        <v>4</v>
      </c>
      <c r="AR41" s="17" t="s">
        <v>15</v>
      </c>
      <c r="AS41" s="17">
        <f>IF(ISBLANK(E40),0,IF(E40&gt;F40,3,IF(E40=F40,1,0)))</f>
        <v>3</v>
      </c>
      <c r="AT41" s="17">
        <f>IF(ISBLANK(E42),0,IF(E42&gt;F42,3,IF(E42=F42,1,0)))</f>
        <v>3</v>
      </c>
      <c r="AU41" s="17">
        <f>IF(ISBLANK(F44),0,IF(F44&gt;E44,3,IF(F44=E44,1,0)))</f>
        <v>3</v>
      </c>
      <c r="AV41" s="18" t="s">
        <v>15</v>
      </c>
      <c r="AW41" s="17" t="b">
        <f>(10*(AQ41-AQ42)+AO41-AO42&gt;0)</f>
        <v>1</v>
      </c>
      <c r="AX41" s="17" t="b">
        <f>10*(AQ41-AQ43)+AO41-AO43&gt;0</f>
        <v>1</v>
      </c>
      <c r="AY41" s="19" t="b">
        <f>10*(AQ41-AQ44)+AO41-AO44&gt;0</f>
        <v>1</v>
      </c>
      <c r="AZ41" s="18">
        <f>10000*(AS41+AT41)+(E42-F42+E40-F40)*100+(E42+E40)</f>
        <v>60303</v>
      </c>
      <c r="BA41" s="17">
        <f>10000*(AS41+AU41)+(E40-F40+F44-E44)*100+(E40+F44)</f>
        <v>60304</v>
      </c>
      <c r="BB41" s="17">
        <f>10000*(AT41+AU41)+(F44-E44+E42-F42)*100+(F44+E42)</f>
        <v>60203</v>
      </c>
      <c r="BC41" s="19" t="s">
        <v>15</v>
      </c>
      <c r="BD41" s="18" t="s">
        <v>15</v>
      </c>
      <c r="BE41" s="20">
        <f>IF($AN41&gt;$AN42,-0.5,IF($AN42&gt;$AN41,0.5,IF(AW41,-0.5,IF(AV42,0.5,BU41))))</f>
        <v>-0.5</v>
      </c>
      <c r="BF41" s="20">
        <f>IF($AN41&gt;$AN43,-0.5,IF($AN43&gt;$AN41,0.5,IF(AX41,-0.5,IF(AV43,0.5,BV41))))</f>
        <v>-0.5</v>
      </c>
      <c r="BG41" s="21">
        <f>IF($AN41&gt;$AN44,-0.5,IF($AN44&gt;$AN41,0.5,IF(AY41,-0.5,IF(AV44,0.5,BW41))))</f>
        <v>-0.5</v>
      </c>
      <c r="BH41" s="22" t="b">
        <f>AND(AND(AN41=AN42,AN42=AN43,AN43=AN44),AND(AO41=AO42,AO42=AO43,AO43=AO44),AND(AP41=AP42,AP42=AP43,AP43=AP44))</f>
        <v>0</v>
      </c>
      <c r="BI41" s="22" t="b">
        <f>AND(NOT(BH41),AN41=AN42,AN41=AN43,AO41=AO42,AO41=AO43,AP41=AP42,AP41=AP43)</f>
        <v>0</v>
      </c>
      <c r="BJ41" s="22" t="b">
        <f>AND(NOT(BH41),AN41=AN42,AN41=AN44,AO41=AO42,AO41=AO44,AP41=AP42,AP41=AP44)</f>
        <v>0</v>
      </c>
      <c r="BK41" s="22" t="b">
        <f>AND(NOT(BH41),AN41=AN43,AN41=AN44,AO41=AO43,AO41=AO44,AP41=AP43,AP41=AP44)</f>
        <v>0</v>
      </c>
      <c r="BL41" s="22" t="b">
        <f>AND(NOT(BH41),AN42=AN43,AN42=AN44,AO42=AO43,AO42=AO44,AP42=AP43,AP42=AP44)</f>
        <v>0</v>
      </c>
      <c r="BM41" s="22" t="b">
        <f>AND(NOT(BH41),NOT(BI41),NOT(BJ41),AN41=AN42,AO41=AO42,AP41=AP42)</f>
        <v>0</v>
      </c>
      <c r="BN41" s="22" t="b">
        <f>AND(NOT(BH41),NOT(BI41),NOT(BK41),AN41=AN43,AO41=AO43,AP41=AP43)</f>
        <v>0</v>
      </c>
      <c r="BO41" s="22" t="b">
        <f>AND(NOT(BH41),NOT(BJ41),NOT(BK41),AN41=AN44,AO41=AO44,AP41=AP44)</f>
        <v>0</v>
      </c>
      <c r="BP41" s="22" t="b">
        <f>AND(NOT(BH41),NOT(BI41),NOT(BL41),AN42=AN43,AO42=AO43)</f>
        <v>0</v>
      </c>
      <c r="BQ41" s="22" t="b">
        <f>AND(NOT(BH41),NOT(BJ41),NOT(BL41),AN42=AN44,AO42=AO44,AP42=AP44)</f>
        <v>0</v>
      </c>
      <c r="BR41" s="22" t="b">
        <f>AND(NOT(BH41),NOT(BK41),NOT(BL41),AN43=AN44,AO43=AO44,AP43=AP44)</f>
        <v>0</v>
      </c>
      <c r="BS41" s="22" t="b">
        <f t="array" ref="BS41">AND(NOT(BH41:BR41))</f>
        <v>1</v>
      </c>
      <c r="BT41" s="18" t="s">
        <v>15</v>
      </c>
      <c r="BU41" s="17">
        <f>IF($BM41,IF(F40-E40&lt;0,-0.5,IF(E40-F40&lt;0,0.5,0)),IF($BI41,IF($AZ41&gt;$AZ42,-0.5,IF($AZ41&lt;$AZ42,0.5,0)),IF($BJ41,IF($BA41&gt;$BA42,-0.5, IF($BA41&lt;$BA42,0.5,0)),0)))</f>
        <v>0</v>
      </c>
      <c r="BV41" s="17">
        <f>IF($BN41,IF(F42-E42&lt;0,-0.5,IF(E42-F42&lt;0,0.5,0)),IF($BI41,IF($AZ41&gt;$AZ43,-0.5,IF($AZ41&lt;$AZ43,0.5,0)),IF($BK41,IF($BB41&gt;$BB43,-0.5,IF($BB41&lt;$BB43,0.5,0)),0)))</f>
        <v>0</v>
      </c>
      <c r="BW41" s="19">
        <f>IF($BO41,IF(E44-F44&lt;0,-0.5,IF(F44-E44&lt;0,0.5,0)),IF($BJ41,IF($BA41&gt;$BA44,-0.5,IF($BA41&lt;$BA44,0.5,0)),IF($BK41,IF($BB41&gt;$BB44,-0.5, IF($BB41&lt;$BB44,0.5,0)),0)))</f>
        <v>0</v>
      </c>
      <c r="BX41" s="81"/>
      <c r="BY41" s="81"/>
      <c r="BZ41" s="81"/>
      <c r="CA41" s="81"/>
      <c r="CB41" s="81"/>
      <c r="CC41" s="81"/>
      <c r="CD41" s="81"/>
      <c r="CE41" s="81"/>
      <c r="CF41" s="81"/>
      <c r="CG41" s="81"/>
      <c r="CH41" s="81"/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</row>
    <row r="42" spans="1:100" x14ac:dyDescent="0.2">
      <c r="A42" s="81"/>
      <c r="B42" s="43">
        <v>40348</v>
      </c>
      <c r="C42" s="61">
        <v>0.5625</v>
      </c>
      <c r="D42" s="45" t="str">
        <f>D40</f>
        <v>Pays-Bas</v>
      </c>
      <c r="E42" s="1">
        <v>1</v>
      </c>
      <c r="F42" s="1">
        <v>0</v>
      </c>
      <c r="G42" s="46" t="str">
        <f>D41</f>
        <v>Japon</v>
      </c>
      <c r="H42" s="81"/>
      <c r="I42" s="64">
        <f>AI42</f>
        <v>2</v>
      </c>
      <c r="J42" s="51" t="str">
        <f>INDEX(AM41:AM44,MATCH(AK42,$AL41:$AL44,0))</f>
        <v>Japon</v>
      </c>
      <c r="K42" s="52">
        <f>INDEX(AN41:AN44,MATCH(AK42,$AL41:$AL44,0))</f>
        <v>6</v>
      </c>
      <c r="L42" s="53">
        <f>INDEX(AO41:AO44,MATCH(AK42,$AL41:$AL44,0))</f>
        <v>3</v>
      </c>
      <c r="M42" s="52">
        <f>INDEX(AP41:AP44,MATCH(AK42,$AL41:$AL44,0))</f>
        <v>2</v>
      </c>
      <c r="N42" s="54">
        <f>INDEX(AQ41:AQ44,MATCH(AK42,$AL41:$AL44,0))</f>
        <v>1</v>
      </c>
      <c r="O42" s="81"/>
      <c r="P42" s="81"/>
      <c r="Q42" s="81"/>
      <c r="R42" s="81"/>
      <c r="S42" s="196"/>
      <c r="T42" s="197"/>
      <c r="U42" s="197"/>
      <c r="V42" s="198"/>
      <c r="W42" s="202"/>
      <c r="X42" s="81"/>
      <c r="Y42" s="196"/>
      <c r="Z42" s="197"/>
      <c r="AA42" s="197"/>
      <c r="AB42" s="198"/>
      <c r="AC42" s="202"/>
      <c r="AD42" s="81"/>
      <c r="AE42" s="81"/>
      <c r="AF42" s="86"/>
      <c r="AG42" s="86"/>
      <c r="AH42" s="86"/>
      <c r="AI42" s="70">
        <f>IF(ROUND(AK42,0)=ROUND(AK41,0),AI41,2)</f>
        <v>2</v>
      </c>
      <c r="AJ42" s="30">
        <f>ROUND(AK42,0)</f>
        <v>2</v>
      </c>
      <c r="AK42" s="31">
        <f>MAX(MIN(AL41:AL43),MIN(AL41,AL42,AL44),MIN(AL41,AL43,AL44),MIN(AL42:AL44))</f>
        <v>1.9700000000000002</v>
      </c>
      <c r="AL42" s="37">
        <f>SUM(BD42:BG42)+2.46</f>
        <v>2.96</v>
      </c>
      <c r="AM42" s="16" t="str">
        <f>G40</f>
        <v>Danemark</v>
      </c>
      <c r="AN42" s="17">
        <f>SUM(AR42:AU42)</f>
        <v>3</v>
      </c>
      <c r="AO42" s="18">
        <f>F40+F43+E45</f>
        <v>3</v>
      </c>
      <c r="AP42" s="17">
        <f>E40+E43+F45</f>
        <v>5</v>
      </c>
      <c r="AQ42" s="19">
        <f>AO42-AP42</f>
        <v>-2</v>
      </c>
      <c r="AR42" s="17">
        <f>IF(ISBLANK(F40),0,IF(AS41=3,0,IF(AS41=1,1,3)))</f>
        <v>0</v>
      </c>
      <c r="AS42" s="17" t="s">
        <v>15</v>
      </c>
      <c r="AT42" s="17">
        <f>IF(ISBLANK(E45),0,IF(AS43=3,0,IF(AS43=1,1,3)))</f>
        <v>0</v>
      </c>
      <c r="AU42" s="17">
        <f>IF(ISBLANK(F43),0,IF(F43&gt;E43,3,IF(F43=E43,1,0)))</f>
        <v>3</v>
      </c>
      <c r="AV42" s="18" t="b">
        <f>(10*(AQ41-AQ42)+AO41-AO42&lt;0)</f>
        <v>0</v>
      </c>
      <c r="AW42" s="17" t="s">
        <v>15</v>
      </c>
      <c r="AX42" s="17" t="b">
        <f>10*(AQ42-AQ43)+AO42-AO43&gt;0</f>
        <v>0</v>
      </c>
      <c r="AY42" s="19" t="b">
        <f>10*(AQ42-AQ44)+AO42-AO44&gt;0</f>
        <v>1</v>
      </c>
      <c r="AZ42" s="18">
        <f>10000*(AR42+AT42)+(F40-E40+E45-F45)*100+(F40+E45)</f>
        <v>-299</v>
      </c>
      <c r="BA42" s="17">
        <f>10000*(AR42+AU42)+(F40-E40+F43-E43)*100+(F40+F43)</f>
        <v>29902</v>
      </c>
      <c r="BB42" s="17" t="s">
        <v>15</v>
      </c>
      <c r="BC42" s="19">
        <f>10000*(AT42+AU42)+(F43-E43+E45-F45)*100+(F43+E45)</f>
        <v>30003</v>
      </c>
      <c r="BD42" s="24">
        <f>-BE41</f>
        <v>0.5</v>
      </c>
      <c r="BE42" s="17" t="s">
        <v>15</v>
      </c>
      <c r="BF42" s="20">
        <f>IF($AN42&gt;$AN43,-0.5,IF($AN43&gt;$AN42,0.5,IF(AX42,-0.5,IF(AW43,0.5,BV42))))</f>
        <v>0.5</v>
      </c>
      <c r="BG42" s="21">
        <f>IF($AN42&gt;$AN44,-0.5,IF($AN44&gt;$AN42,0.5,IF(AY42,-0.5,IF(AW44,0.5,BW42))))</f>
        <v>-0.5</v>
      </c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8"/>
      <c r="BU42" s="17" t="s">
        <v>15</v>
      </c>
      <c r="BV42" s="17">
        <f>IF($BP41,IF(F45-E45&lt;0,-0.5,IF(E45-F45&lt;0,0.5,0)),IF($BI41,IF($AZ42&gt;$AZ43,-0.5,IF($AZ42&lt;$AZ43,0.5,0)),IF($BL41,IF($BC42&gt;$BC43,-0.5,IF($BC42&lt;$BC43,0.5,0)),0)))</f>
        <v>0</v>
      </c>
      <c r="BW42" s="19">
        <f>IF($BQ41,IF(E43-F43&lt;0,-0.5,IF(F43-E43&lt;0,0.5,0)),IF($BJ41,IF($BA42&gt;$BA44,-0.5,IF($BA42&lt;$BA44,0.5,0)),IF($BL41,IF($BC42&gt;$BC44,-0.5,IF($BC42&lt;$BC44,0.5,0)),0)))</f>
        <v>0</v>
      </c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</row>
    <row r="43" spans="1:100" ht="11.25" customHeight="1" x14ac:dyDescent="0.2">
      <c r="A43" s="81"/>
      <c r="B43" s="43">
        <v>40348</v>
      </c>
      <c r="C43" s="44">
        <v>0.85416666666666663</v>
      </c>
      <c r="D43" s="45" t="str">
        <f>G41</f>
        <v>Cameroun</v>
      </c>
      <c r="E43" s="1">
        <v>1</v>
      </c>
      <c r="F43" s="1">
        <v>2</v>
      </c>
      <c r="G43" s="46" t="str">
        <f>G40</f>
        <v>Danemark</v>
      </c>
      <c r="H43" s="81"/>
      <c r="I43" s="64">
        <f>AI43</f>
        <v>3</v>
      </c>
      <c r="J43" s="45" t="str">
        <f>INDEX(AM41:AM44,MATCH(AK43,$AL41:$AL44,0))</f>
        <v>Danemark</v>
      </c>
      <c r="K43" s="55">
        <f>INDEX(AN41:AN44,MATCH(AK43,$AL41:$AL44,0))</f>
        <v>3</v>
      </c>
      <c r="L43" s="32">
        <f>INDEX(AO41:AO44,MATCH(AK43,$AL41:$AL44,0))</f>
        <v>3</v>
      </c>
      <c r="M43" s="55">
        <f>INDEX(AP41:AP44,MATCH(AK43,$AL41:$AL44,0))</f>
        <v>5</v>
      </c>
      <c r="N43" s="33">
        <f>INDEX(AQ41:AQ44,MATCH(AK43,$AL41:$AL44,0))</f>
        <v>-2</v>
      </c>
      <c r="O43" s="81"/>
      <c r="P43" s="81"/>
      <c r="Q43" s="81"/>
      <c r="R43" s="81"/>
      <c r="S43" s="180">
        <v>40370</v>
      </c>
      <c r="T43" s="178">
        <v>0.85416666666666663</v>
      </c>
      <c r="U43" s="75" t="str">
        <f>IF(100*V36+W36&gt;100*V37+W37,U36,IF(100*V36+W36&lt;100*V37+W37,U37," - "))</f>
        <v>Pays-Bas</v>
      </c>
      <c r="V43" s="2">
        <v>0</v>
      </c>
      <c r="W43" s="66"/>
      <c r="X43" s="81"/>
      <c r="Y43" s="180">
        <v>40369</v>
      </c>
      <c r="Z43" s="178">
        <v>0.85416666666666663</v>
      </c>
      <c r="AA43" s="66" t="str">
        <f>IF(100*V36+W36&gt;100*V37+W37,U37,IF(100*V36+W36&lt;100*V37+W37,U36," - "))</f>
        <v>Uruguay</v>
      </c>
      <c r="AB43" s="4">
        <v>2</v>
      </c>
      <c r="AC43" s="66"/>
      <c r="AD43" s="81"/>
      <c r="AE43" s="81"/>
      <c r="AF43" s="86"/>
      <c r="AG43" s="86"/>
      <c r="AH43" s="86"/>
      <c r="AI43" s="70">
        <f>IF(ROUND(AK43,0)=ROUND(AK42,0),AI42,3)</f>
        <v>3</v>
      </c>
      <c r="AJ43" s="30">
        <f>ROUND(AK43,0)</f>
        <v>3</v>
      </c>
      <c r="AK43" s="31">
        <f>MIN(MAX(AL41:AL43),MAX(AL41,AL42,AL44),MAX(AL41,AL43,AL44),MAX(AL42:AL44))</f>
        <v>2.96</v>
      </c>
      <c r="AL43" s="37">
        <f>SUM(BD43:BG43)+2.47</f>
        <v>1.9700000000000002</v>
      </c>
      <c r="AM43" s="16" t="str">
        <f>D41</f>
        <v>Japon</v>
      </c>
      <c r="AN43" s="17">
        <f>SUM(AR43:AU43)</f>
        <v>6</v>
      </c>
      <c r="AO43" s="18">
        <f>E41+F42+F45</f>
        <v>3</v>
      </c>
      <c r="AP43" s="17">
        <f>F41+E42+E45</f>
        <v>2</v>
      </c>
      <c r="AQ43" s="19">
        <f>AO43-AP43</f>
        <v>1</v>
      </c>
      <c r="AR43" s="17">
        <f>IF(ISBLANK(F42),0,IF(AT41=3,0,IF(AT41=1,1,3)))</f>
        <v>0</v>
      </c>
      <c r="AS43" s="17">
        <f>IF(ISBLANK(F45),0,IF(F45&gt;E45,3,IF(F45=E45,1,0)))</f>
        <v>3</v>
      </c>
      <c r="AT43" s="17" t="s">
        <v>15</v>
      </c>
      <c r="AU43" s="17">
        <f>IF(ISBLANK(E41),0,IF(E41&gt;F41,3,IF(E41=F41,1,0)))</f>
        <v>3</v>
      </c>
      <c r="AV43" s="18" t="b">
        <f>10*(AQ41-AQ43)+AO41-AO43&lt;0</f>
        <v>0</v>
      </c>
      <c r="AW43" s="17" t="b">
        <f>10*(AQ42-AQ43)+AO42-AO43&lt;0</f>
        <v>1</v>
      </c>
      <c r="AX43" s="17" t="s">
        <v>15</v>
      </c>
      <c r="AY43" s="19" t="b">
        <f>10*(AQ43-AQ44)+AO43-AO44&gt;0</f>
        <v>1</v>
      </c>
      <c r="AZ43" s="18">
        <f>10000*(AR43+AS43)+(F42-E42+F45-E45)*100+(F42+F45)</f>
        <v>30002</v>
      </c>
      <c r="BA43" s="17" t="s">
        <v>15</v>
      </c>
      <c r="BB43" s="17">
        <f>10000*(AR43+AU43)+(E41-F41+F42-E42)*100+(E41+F42)</f>
        <v>30001</v>
      </c>
      <c r="BC43" s="19">
        <f>10000*(AS43+AU43)+(E41-F41+F45-E45)*100+(E41+F45)</f>
        <v>60203</v>
      </c>
      <c r="BD43" s="24">
        <f>-BF41</f>
        <v>0.5</v>
      </c>
      <c r="BE43" s="20">
        <f>-BF42</f>
        <v>-0.5</v>
      </c>
      <c r="BF43" s="20" t="s">
        <v>15</v>
      </c>
      <c r="BG43" s="21">
        <f>IF($AN43&gt;$AN44,-0.5,IF($AN44&gt;$AN43,0.5,IF(AY43,-0.5,IF(AX44,0.5,BW43))))</f>
        <v>-0.5</v>
      </c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8"/>
      <c r="BU43" s="17"/>
      <c r="BV43" s="17" t="s">
        <v>15</v>
      </c>
      <c r="BW43" s="19">
        <f>IF($BR41,IF(F41-E41&lt;0,-0.5,IF(E41-F41&lt;0,0.5,0)),IF($BK41,IF($BB43&gt;$BB44,-0.5,IF($BB43&lt;$BB44,0.5,0)),IF($BL41,IF($BC43&gt;$BC44,-0.5,IF($BC43&lt;$BC44,0.5,0)),0)))</f>
        <v>0</v>
      </c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</row>
    <row r="44" spans="1:100" ht="11.25" customHeight="1" x14ac:dyDescent="0.2">
      <c r="A44" s="81"/>
      <c r="B44" s="43">
        <v>40353</v>
      </c>
      <c r="C44" s="44">
        <v>0.85416666666666663</v>
      </c>
      <c r="D44" s="45" t="str">
        <f>G41</f>
        <v>Cameroun</v>
      </c>
      <c r="E44" s="1">
        <v>1</v>
      </c>
      <c r="F44" s="1">
        <v>2</v>
      </c>
      <c r="G44" s="46" t="str">
        <f>D40</f>
        <v>Pays-Bas</v>
      </c>
      <c r="H44" s="81"/>
      <c r="I44" s="65">
        <f>AI44</f>
        <v>4</v>
      </c>
      <c r="J44" s="56" t="str">
        <f>INDEX(AM41:AM44,MATCH(AK44,$AL41:$AL44,0))</f>
        <v>Cameroun</v>
      </c>
      <c r="K44" s="57">
        <f>INDEX(AN41:AN44,MATCH(AK44,$AL41:$AL44,0))</f>
        <v>0</v>
      </c>
      <c r="L44" s="34">
        <f>INDEX(AO41:AO44,MATCH(AK44,$AL41:$AL44,0))</f>
        <v>2</v>
      </c>
      <c r="M44" s="57">
        <f>INDEX(AP41:AP44,MATCH(AK44,$AL41:$AL44,0))</f>
        <v>5</v>
      </c>
      <c r="N44" s="35">
        <f>INDEX(AQ41:AQ44,MATCH(AK44,$AL41:$AL44,0))</f>
        <v>-3</v>
      </c>
      <c r="O44" s="81"/>
      <c r="P44" s="81"/>
      <c r="Q44" s="81"/>
      <c r="R44" s="81"/>
      <c r="S44" s="181"/>
      <c r="T44" s="179"/>
      <c r="U44" s="75" t="str">
        <f>IF(100*V38+W38&gt;100*V39+W39,U38,IF(100*V38+W38&lt;100*V39+W39,U39," - "))</f>
        <v>Espagne</v>
      </c>
      <c r="V44" s="3">
        <v>1</v>
      </c>
      <c r="W44" s="66"/>
      <c r="X44" s="81"/>
      <c r="Y44" s="181"/>
      <c r="Z44" s="179"/>
      <c r="AA44" s="66" t="str">
        <f>IF(100*V38+W38&gt;100*V39+W39,U39,IF(100*V38+W38&lt;100*V39+W39,U38," - "))</f>
        <v>Allemagne</v>
      </c>
      <c r="AB44" s="3">
        <v>3</v>
      </c>
      <c r="AC44" s="66"/>
      <c r="AD44" s="81"/>
      <c r="AE44" s="81"/>
      <c r="AF44" s="86"/>
      <c r="AG44" s="86"/>
      <c r="AH44" s="86"/>
      <c r="AI44" s="70">
        <f>IF(ROUND(AK44,0)=ROUND(AK43,0),AI43,4)</f>
        <v>4</v>
      </c>
      <c r="AJ44" s="30">
        <f>ROUND(AK44,0)</f>
        <v>4</v>
      </c>
      <c r="AK44" s="31">
        <f>MAX(AL41:AL44)</f>
        <v>3.98</v>
      </c>
      <c r="AL44" s="38">
        <f>SUM(BD44:BG44)+2.48</f>
        <v>3.98</v>
      </c>
      <c r="AM44" s="25" t="str">
        <f>G41</f>
        <v>Cameroun</v>
      </c>
      <c r="AN44" s="22">
        <f>SUM(AR44:AU44)</f>
        <v>0</v>
      </c>
      <c r="AO44" s="26">
        <f>F41+E43+E44</f>
        <v>2</v>
      </c>
      <c r="AP44" s="22">
        <f>E41+F43+F44</f>
        <v>5</v>
      </c>
      <c r="AQ44" s="23">
        <f>AO44-AP44</f>
        <v>-3</v>
      </c>
      <c r="AR44" s="22">
        <f>IF(ISBLANK(E44),0,IF(AU41=3,0,IF(AU41=1,1,3)))</f>
        <v>0</v>
      </c>
      <c r="AS44" s="22">
        <f>IF(ISBLANK(E43),0,IF(AU42=3,0,IF(AU42=1,1,3)))</f>
        <v>0</v>
      </c>
      <c r="AT44" s="22">
        <f>IF(ISBLANK(F41),0,IF(AU43=3,0,IF(AU43=1,1,3)))</f>
        <v>0</v>
      </c>
      <c r="AU44" s="22" t="s">
        <v>15</v>
      </c>
      <c r="AV44" s="26" t="b">
        <f>10*(AQ41-AQ44)+AO41-AO44&lt;0</f>
        <v>0</v>
      </c>
      <c r="AW44" s="22" t="b">
        <f>10*(AQ42-AQ44)+AO42-AO44&lt;0</f>
        <v>0</v>
      </c>
      <c r="AX44" s="22" t="b">
        <f>10*(AQ43-AQ44)+AO43-AO44&lt;0</f>
        <v>0</v>
      </c>
      <c r="AY44" s="23" t="s">
        <v>15</v>
      </c>
      <c r="AZ44" s="26" t="s">
        <v>15</v>
      </c>
      <c r="BA44" s="22">
        <f>10000*(AR44+AS44)+(E43-F43+E44-F44)*100+(E43+E44)</f>
        <v>-198</v>
      </c>
      <c r="BB44" s="22">
        <f>10000*(AR44+AT44)+(E44-F44+F41-E41)*100+(E44+F41)</f>
        <v>-199</v>
      </c>
      <c r="BC44" s="23">
        <f>10000*(AS44+AT44)+(E43-F43+F41-E41)*100+(E43+F41)</f>
        <v>-199</v>
      </c>
      <c r="BD44" s="27">
        <f>-BG41</f>
        <v>0.5</v>
      </c>
      <c r="BE44" s="28">
        <f>-BG42</f>
        <v>0.5</v>
      </c>
      <c r="BF44" s="28">
        <f>-BG43</f>
        <v>0.5</v>
      </c>
      <c r="BG44" s="23" t="s">
        <v>15</v>
      </c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26"/>
      <c r="BU44" s="22"/>
      <c r="BV44" s="22"/>
      <c r="BW44" s="23" t="s">
        <v>15</v>
      </c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</row>
    <row r="45" spans="1:100" x14ac:dyDescent="0.2">
      <c r="A45" s="81"/>
      <c r="B45" s="58">
        <v>40353</v>
      </c>
      <c r="C45" s="59">
        <v>0.85416666666666663</v>
      </c>
      <c r="D45" s="56" t="str">
        <f>G40</f>
        <v>Danemark</v>
      </c>
      <c r="E45" s="1">
        <v>1</v>
      </c>
      <c r="F45" s="1">
        <v>2</v>
      </c>
      <c r="G45" s="60" t="str">
        <f>D41</f>
        <v>Japon</v>
      </c>
      <c r="H45" s="81"/>
      <c r="I45" s="92"/>
      <c r="J45" s="93" t="str">
        <f>IF(OR(I43&lt;3,I42&lt;2),"TIRAGE AU SORT !!!"," ")</f>
        <v xml:space="preserve"> </v>
      </c>
      <c r="K45" s="91"/>
      <c r="L45" s="91"/>
      <c r="M45" s="91"/>
      <c r="N45" s="9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6"/>
      <c r="AG45" s="86"/>
      <c r="AH45" s="86"/>
      <c r="BX45" s="81"/>
      <c r="BY45" s="81"/>
      <c r="BZ45" s="81"/>
      <c r="CA45" s="81"/>
      <c r="CB45" s="81"/>
      <c r="CC45" s="81"/>
      <c r="CD45" s="81"/>
      <c r="CE45" s="81"/>
      <c r="CF45" s="81"/>
      <c r="CG45" s="81"/>
      <c r="CH45" s="81"/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</row>
    <row r="46" spans="1:100" ht="11.25" customHeight="1" x14ac:dyDescent="0.2">
      <c r="A46" s="81"/>
      <c r="B46" s="81"/>
      <c r="C46" s="81"/>
      <c r="D46" s="81"/>
      <c r="E46" s="81"/>
      <c r="F46" s="81"/>
      <c r="G46" s="81"/>
      <c r="H46" s="81"/>
      <c r="I46" s="84"/>
      <c r="J46" s="81"/>
      <c r="K46" s="81"/>
      <c r="L46" s="81"/>
      <c r="M46" s="81"/>
      <c r="N46" s="81"/>
      <c r="O46" s="81"/>
      <c r="P46" s="81"/>
      <c r="Q46" s="81"/>
      <c r="R46" s="81"/>
      <c r="S46" s="187" t="s">
        <v>31</v>
      </c>
      <c r="T46" s="188"/>
      <c r="U46" s="205" t="str">
        <f>IF(100*V43+W43&gt;100*V44+W44,U43,IF(100*V44+W44&gt;100*V43+W43,U44,"-"))</f>
        <v>Espagne</v>
      </c>
      <c r="V46" s="87"/>
      <c r="W46" s="81"/>
      <c r="X46" s="81"/>
      <c r="Y46" s="187" t="s">
        <v>46</v>
      </c>
      <c r="Z46" s="188"/>
      <c r="AA46" s="191" t="str">
        <f>IF(100*V43+W43&gt;100*V44+W44,U44,IF(100*V44+W44&gt;100*V43+W43,U43,"-"))</f>
        <v>Pays-Bas</v>
      </c>
      <c r="AB46" s="81"/>
      <c r="AC46" s="81"/>
      <c r="AD46" s="81"/>
      <c r="AE46" s="81"/>
      <c r="AF46" s="86"/>
      <c r="AG46" s="86"/>
      <c r="AH46" s="86"/>
      <c r="BX46" s="81"/>
      <c r="BY46" s="81"/>
      <c r="BZ46" s="81"/>
      <c r="CA46" s="81"/>
      <c r="CB46" s="81"/>
      <c r="CC46" s="81"/>
      <c r="CD46" s="81"/>
      <c r="CE46" s="81"/>
      <c r="CF46" s="81"/>
      <c r="CG46" s="81"/>
      <c r="CH46" s="81"/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</row>
    <row r="47" spans="1:100" x14ac:dyDescent="0.2">
      <c r="A47" s="81"/>
      <c r="B47" s="98" t="s">
        <v>44</v>
      </c>
      <c r="C47" s="94"/>
      <c r="D47" s="95"/>
      <c r="E47" s="96"/>
      <c r="F47" s="96"/>
      <c r="G47" s="97"/>
      <c r="H47" s="81"/>
      <c r="I47" s="84"/>
      <c r="J47" s="81"/>
      <c r="K47" s="81"/>
      <c r="L47" s="81"/>
      <c r="M47" s="81"/>
      <c r="N47" s="81"/>
      <c r="O47" s="81"/>
      <c r="P47" s="81"/>
      <c r="Q47" s="81"/>
      <c r="R47" s="81"/>
      <c r="S47" s="189"/>
      <c r="T47" s="190"/>
      <c r="U47" s="206"/>
      <c r="V47" s="87"/>
      <c r="W47" s="81"/>
      <c r="X47" s="81"/>
      <c r="Y47" s="189"/>
      <c r="Z47" s="190"/>
      <c r="AA47" s="192"/>
      <c r="AB47" s="81"/>
      <c r="AC47" s="81"/>
      <c r="AD47" s="81"/>
      <c r="AE47" s="81"/>
      <c r="AF47" s="86"/>
      <c r="AG47" s="86"/>
      <c r="AH47" s="86"/>
      <c r="BX47" s="81"/>
      <c r="BY47" s="81"/>
      <c r="BZ47" s="81"/>
      <c r="CA47" s="81"/>
      <c r="CB47" s="81"/>
      <c r="CC47" s="81"/>
      <c r="CD47" s="81"/>
      <c r="CE47" s="81"/>
      <c r="CF47" s="81"/>
      <c r="CG47" s="81"/>
      <c r="CH47" s="81"/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</row>
    <row r="48" spans="1:100" ht="11.25" customHeight="1" x14ac:dyDescent="0.2">
      <c r="A48" s="81"/>
      <c r="B48" s="39">
        <v>40343</v>
      </c>
      <c r="C48" s="62">
        <v>0.85416666666666663</v>
      </c>
      <c r="D48" s="41" t="s">
        <v>91</v>
      </c>
      <c r="E48" s="1">
        <v>1</v>
      </c>
      <c r="F48" s="1">
        <v>1</v>
      </c>
      <c r="G48" s="42" t="s">
        <v>117</v>
      </c>
      <c r="H48" s="81"/>
      <c r="I48" s="84"/>
      <c r="J48" s="98" t="s">
        <v>44</v>
      </c>
      <c r="K48" s="98" t="s">
        <v>0</v>
      </c>
      <c r="L48" s="98" t="s">
        <v>39</v>
      </c>
      <c r="M48" s="98" t="s">
        <v>40</v>
      </c>
      <c r="N48" s="98" t="str">
        <f>"+/-"</f>
        <v>+/-</v>
      </c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187" t="s">
        <v>47</v>
      </c>
      <c r="Z48" s="188"/>
      <c r="AA48" s="191" t="str">
        <f>IF(100*AB43+AC43&gt;100*AB44+AC44,AA43,IF(100*AB44+AC44&gt;100*AB43+AC43,AA44,"-"))</f>
        <v>Allemagne</v>
      </c>
      <c r="AB48" s="81"/>
      <c r="AC48" s="81"/>
      <c r="AD48" s="81"/>
      <c r="AE48" s="81"/>
      <c r="AF48" s="86"/>
      <c r="AG48" s="86"/>
      <c r="AH48" s="86"/>
      <c r="AL48" s="12" t="s">
        <v>13</v>
      </c>
      <c r="AM48" s="13" t="s">
        <v>14</v>
      </c>
      <c r="AN48" s="14" t="s">
        <v>0</v>
      </c>
      <c r="AO48" s="12" t="s">
        <v>1</v>
      </c>
      <c r="AP48" s="14" t="s">
        <v>2</v>
      </c>
      <c r="AQ48" s="15" t="s">
        <v>3</v>
      </c>
      <c r="AR48" s="14" t="s">
        <v>4</v>
      </c>
      <c r="AS48" s="14" t="s">
        <v>5</v>
      </c>
      <c r="AT48" s="14" t="s">
        <v>6</v>
      </c>
      <c r="AU48" s="14" t="s">
        <v>7</v>
      </c>
      <c r="AV48" s="12" t="s">
        <v>27</v>
      </c>
      <c r="AW48" s="14" t="s">
        <v>28</v>
      </c>
      <c r="AX48" s="14" t="s">
        <v>29</v>
      </c>
      <c r="AY48" s="15" t="s">
        <v>30</v>
      </c>
      <c r="AZ48" s="12" t="s">
        <v>16</v>
      </c>
      <c r="BA48" s="14" t="s">
        <v>17</v>
      </c>
      <c r="BB48" s="14" t="s">
        <v>18</v>
      </c>
      <c r="BC48" s="15" t="s">
        <v>19</v>
      </c>
      <c r="BD48" s="12" t="s">
        <v>9</v>
      </c>
      <c r="BE48" s="14" t="s">
        <v>10</v>
      </c>
      <c r="BF48" s="14" t="s">
        <v>11</v>
      </c>
      <c r="BG48" s="15" t="s">
        <v>12</v>
      </c>
      <c r="BH48" s="12" t="s">
        <v>20</v>
      </c>
      <c r="BI48" s="14" t="s">
        <v>16</v>
      </c>
      <c r="BJ48" s="14" t="s">
        <v>17</v>
      </c>
      <c r="BK48" s="14" t="s">
        <v>18</v>
      </c>
      <c r="BL48" s="14" t="s">
        <v>19</v>
      </c>
      <c r="BM48" s="14" t="s">
        <v>8</v>
      </c>
      <c r="BN48" s="14" t="s">
        <v>21</v>
      </c>
      <c r="BO48" s="14" t="s">
        <v>22</v>
      </c>
      <c r="BP48" s="14" t="s">
        <v>23</v>
      </c>
      <c r="BQ48" s="14" t="s">
        <v>24</v>
      </c>
      <c r="BR48" s="14" t="s">
        <v>25</v>
      </c>
      <c r="BS48" s="15" t="s">
        <v>26</v>
      </c>
      <c r="BT48" s="12" t="s">
        <v>83</v>
      </c>
      <c r="BU48" s="14" t="s">
        <v>82</v>
      </c>
      <c r="BV48" s="14" t="s">
        <v>81</v>
      </c>
      <c r="BW48" s="15" t="s">
        <v>84</v>
      </c>
      <c r="BX48" s="81"/>
      <c r="BY48" s="81"/>
      <c r="BZ48" s="81"/>
      <c r="CA48" s="81"/>
      <c r="CB48" s="81"/>
      <c r="CC48" s="81"/>
      <c r="CD48" s="81"/>
      <c r="CE48" s="81"/>
      <c r="CF48" s="81"/>
      <c r="CG48" s="81"/>
      <c r="CH48" s="81"/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</row>
    <row r="49" spans="1:110" ht="12.75" customHeight="1" x14ac:dyDescent="0.25">
      <c r="A49" s="81"/>
      <c r="B49" s="43">
        <v>40344</v>
      </c>
      <c r="C49" s="44">
        <v>0.5625</v>
      </c>
      <c r="D49" s="45" t="s">
        <v>106</v>
      </c>
      <c r="E49" s="1">
        <v>1</v>
      </c>
      <c r="F49" s="1">
        <v>1</v>
      </c>
      <c r="G49" s="46" t="s">
        <v>112</v>
      </c>
      <c r="H49" s="81"/>
      <c r="I49" s="63">
        <f>AI49</f>
        <v>1</v>
      </c>
      <c r="J49" s="47" t="str">
        <f>INDEX(AM49:AM52,MATCH(AK49,$AL49:$AL52,0))</f>
        <v>Paraguay</v>
      </c>
      <c r="K49" s="48">
        <f>INDEX(AN49:AN52,MATCH(AK49,$AL49:$AL52,0))</f>
        <v>5</v>
      </c>
      <c r="L49" s="49">
        <f>INDEX(AO49:AO52,MATCH(AK49,$AL49:$AL52,0))</f>
        <v>3</v>
      </c>
      <c r="M49" s="48">
        <f>INDEX(AP49:AP52,MATCH(AK49,$AL49:$AL52,0))</f>
        <v>1</v>
      </c>
      <c r="N49" s="50">
        <f>INDEX(AQ49:AQ52,MATCH(AK49,$AL49:$AL52,0))</f>
        <v>2</v>
      </c>
      <c r="O49" s="81"/>
      <c r="P49" s="81"/>
      <c r="Q49" s="81"/>
      <c r="R49" s="81"/>
      <c r="S49" s="185"/>
      <c r="T49" s="185"/>
      <c r="U49" s="185"/>
      <c r="V49" s="185"/>
      <c r="W49" s="185"/>
      <c r="X49" s="186"/>
      <c r="Y49" s="189"/>
      <c r="Z49" s="190"/>
      <c r="AA49" s="192"/>
      <c r="AB49" s="81"/>
      <c r="AC49" s="81"/>
      <c r="AD49" s="81"/>
      <c r="AE49" s="81"/>
      <c r="AF49" s="86"/>
      <c r="AG49" s="86"/>
      <c r="AH49" s="86"/>
      <c r="AI49" s="70">
        <v>1</v>
      </c>
      <c r="AJ49" s="30">
        <f>ROUND(AK49,0)</f>
        <v>1</v>
      </c>
      <c r="AK49" s="31">
        <f>MIN(AL49:AL52)</f>
        <v>0.96</v>
      </c>
      <c r="AL49" s="36">
        <f>SUM(BD49:BG49)+2.45</f>
        <v>3.95</v>
      </c>
      <c r="AM49" s="16" t="str">
        <f>D48</f>
        <v>Italie</v>
      </c>
      <c r="AN49" s="17">
        <f>SUM(AR49:AU49)</f>
        <v>2</v>
      </c>
      <c r="AO49" s="18">
        <f>E48+E50+F52</f>
        <v>4</v>
      </c>
      <c r="AP49" s="17">
        <f>F48+F50+E52</f>
        <v>5</v>
      </c>
      <c r="AQ49" s="19">
        <f>AO49-AP49</f>
        <v>-1</v>
      </c>
      <c r="AR49" s="17" t="s">
        <v>15</v>
      </c>
      <c r="AS49" s="17">
        <f>IF(ISBLANK(E48),0,IF(E48&gt;F48,3,IF(E48=F48,1,0)))</f>
        <v>1</v>
      </c>
      <c r="AT49" s="17">
        <f>IF(ISBLANK(E50),0,IF(E50&gt;F50,3,IF(E50=F50,1,0)))</f>
        <v>1</v>
      </c>
      <c r="AU49" s="17">
        <f>IF(ISBLANK(F52),0,IF(F52&gt;E52,3,IF(F52=E52,1,0)))</f>
        <v>0</v>
      </c>
      <c r="AV49" s="18" t="s">
        <v>15</v>
      </c>
      <c r="AW49" s="17" t="b">
        <f>(10*(AQ49-AQ50)+AO49-AO50&gt;0)</f>
        <v>0</v>
      </c>
      <c r="AX49" s="17" t="b">
        <f>10*(AQ49-AQ51)+AO49-AO51&gt;0</f>
        <v>0</v>
      </c>
      <c r="AY49" s="19" t="b">
        <f>10*(AQ49-AQ52)+AO49-AO52&gt;0</f>
        <v>0</v>
      </c>
      <c r="AZ49" s="18">
        <f>10000*(AS49+AT49)+(E50-F50+E48-F48)*100+(E50+E48)</f>
        <v>20002</v>
      </c>
      <c r="BA49" s="17">
        <f>10000*(AS49+AU49)+(E48-F48+F52-E52)*100+(E48+F52)</f>
        <v>9903</v>
      </c>
      <c r="BB49" s="17">
        <f>10000*(AT49+AU49)+(F52-E52+E50-F50)*100+(F52+E50)</f>
        <v>9903</v>
      </c>
      <c r="BC49" s="19" t="s">
        <v>15</v>
      </c>
      <c r="BD49" s="18" t="s">
        <v>15</v>
      </c>
      <c r="BE49" s="20">
        <f>IF($AN49&gt;$AN50,-0.5,IF($AN50&gt;$AN49,0.5,IF(AW49,-0.5,IF(AV50,0.5,BU49))))</f>
        <v>0.5</v>
      </c>
      <c r="BF49" s="20">
        <f>IF($AN49&gt;$AN51,-0.5,IF($AN51&gt;$AN49,0.5,IF(AX49,-0.5,IF(AV51,0.5,BV49))))</f>
        <v>0.5</v>
      </c>
      <c r="BG49" s="21">
        <f>IF($AN49&gt;$AN52,-0.5,IF($AN52&gt;$AN49,0.5,IF(AY49,-0.5,IF(AV52,0.5,BW49))))</f>
        <v>0.5</v>
      </c>
      <c r="BH49" s="22" t="b">
        <f>AND(AND(AN49=AN50,AN50=AN51,AN51=AN52),AND(AO49=AO50,AO50=AO51,AO51=AO52),AND(AP49=AP50,AP50=AP51,AP51=AP52))</f>
        <v>0</v>
      </c>
      <c r="BI49" s="22" t="b">
        <f>AND(NOT(BH49),AN49=AN50,AN49=AN51,AO49=AO50,AO49=AO51,AP49=AP50,AP49=AP51)</f>
        <v>0</v>
      </c>
      <c r="BJ49" s="22" t="b">
        <f>AND(NOT(BH49),AN49=AN50,AN49=AN52,AO49=AO50,AO49=AO52,AP49=AP50,AP49=AP52)</f>
        <v>0</v>
      </c>
      <c r="BK49" s="22" t="b">
        <f>AND(NOT(BH49),AN49=AN51,AN49=AN52,AO49=AO51,AO49=AO52,AP49=AP51,AP49=AP52)</f>
        <v>0</v>
      </c>
      <c r="BL49" s="22" t="b">
        <f>AND(NOT(BH49),AN50=AN51,AN50=AN52,AO50=AO51,AO50=AO52,AP50=AP51,AP50=AP52)</f>
        <v>0</v>
      </c>
      <c r="BM49" s="22" t="b">
        <f>AND(NOT(BH49),NOT(BI49),NOT(BJ49),AN49=AN50,AO49=AO50,AP49=AP50)</f>
        <v>0</v>
      </c>
      <c r="BN49" s="22" t="b">
        <f>AND(NOT(BH49),NOT(BI49),NOT(BK49),AN49=AN51,AO49=AO51,AP49=AP51)</f>
        <v>0</v>
      </c>
      <c r="BO49" s="22" t="b">
        <f>AND(NOT(BH49),NOT(BJ49),NOT(BK49),AN49=AN52,AO49=AO52,AP49=AP52)</f>
        <v>0</v>
      </c>
      <c r="BP49" s="22" t="b">
        <f>AND(NOT(BH49),NOT(BI49),NOT(BL49),AN50=AN51,AO50=AO51)</f>
        <v>0</v>
      </c>
      <c r="BQ49" s="22" t="b">
        <f>AND(NOT(BH49),NOT(BJ49),NOT(BL49),AN50=AN52,AO50=AO52,AP50=AP52)</f>
        <v>0</v>
      </c>
      <c r="BR49" s="22" t="b">
        <f>AND(NOT(BH49),NOT(BK49),NOT(BL49),AN51=AN52,AO51=AO52,AP51=AP52)</f>
        <v>0</v>
      </c>
      <c r="BS49" s="22" t="b">
        <f t="array" ref="BS49">AND(NOT(BH49:BR49))</f>
        <v>1</v>
      </c>
      <c r="BT49" s="18" t="s">
        <v>15</v>
      </c>
      <c r="BU49" s="17">
        <f>IF($BM49,IF(F48-E48&lt;0,-0.5,IF(E48-F48&lt;0,0.5,0)),IF($BI49,IF($AZ49&gt;$AZ50,-0.5,IF($AZ49&lt;$AZ50,0.5,0)),IF($BJ49,IF($BA49&gt;$BA50,-0.5, IF($BA49&lt;$BA50,0.5,0)),0)))</f>
        <v>0</v>
      </c>
      <c r="BV49" s="17">
        <f>IF($BN49,IF(F50-E50&lt;0,-0.5,IF(E50-F50&lt;0,0.5,0)),IF($BI49,IF($AZ49&gt;$AZ51,-0.5,IF($AZ49&lt;$AZ51,0.5,0)),IF($BK49,IF($BB49&gt;$BB51,-0.5,IF($BB49&lt;$BB51,0.5,0)),0)))</f>
        <v>0</v>
      </c>
      <c r="BW49" s="19">
        <f>IF($BO49,IF(E52-F52&lt;0,-0.5,IF(F52-E52&lt;0,0.5,0)),IF($BJ49,IF($BA49&gt;$BA52,-0.5,IF($BA49&lt;$BA52,0.5,0)),IF($BK49,IF($BB49&gt;$BB52,-0.5, IF($BB49&lt;$BB52,0.5,0)),0)))</f>
        <v>0</v>
      </c>
      <c r="BX49" s="81"/>
      <c r="BY49" s="81"/>
      <c r="BZ49" s="81"/>
      <c r="CA49" s="81"/>
      <c r="CB49" s="81"/>
      <c r="CC49" s="81"/>
      <c r="CD49" s="81"/>
      <c r="CE49" s="81"/>
      <c r="CF49" s="81"/>
      <c r="CG49" s="81"/>
      <c r="CH49" s="81"/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</row>
    <row r="50" spans="1:110" x14ac:dyDescent="0.2">
      <c r="A50" s="81"/>
      <c r="B50" s="43">
        <v>40349</v>
      </c>
      <c r="C50" s="44">
        <v>0.66666666666666663</v>
      </c>
      <c r="D50" s="45" t="str">
        <f>D48</f>
        <v>Italie</v>
      </c>
      <c r="E50" s="1">
        <v>1</v>
      </c>
      <c r="F50" s="1">
        <v>1</v>
      </c>
      <c r="G50" s="46" t="str">
        <f>D49</f>
        <v>Nouvelle Zélande</v>
      </c>
      <c r="H50" s="81"/>
      <c r="I50" s="64">
        <f>AI50</f>
        <v>2</v>
      </c>
      <c r="J50" s="51" t="str">
        <f>INDEX(AM49:AM52,MATCH(AK50,$AL49:$AL52,0))</f>
        <v>Slovaquie</v>
      </c>
      <c r="K50" s="52">
        <f>INDEX(AN49:AN52,MATCH(AK50,$AL49:$AL52,0))</f>
        <v>4</v>
      </c>
      <c r="L50" s="53">
        <f>INDEX(AO49:AO52,MATCH(AK50,$AL49:$AL52,0))</f>
        <v>4</v>
      </c>
      <c r="M50" s="52">
        <f>INDEX(AP49:AP52,MATCH(AK50,$AL49:$AL52,0))</f>
        <v>5</v>
      </c>
      <c r="N50" s="54">
        <f>INDEX(AQ49:AQ52,MATCH(AK50,$AL49:$AL52,0))</f>
        <v>-1</v>
      </c>
      <c r="O50" s="81"/>
      <c r="P50" s="81"/>
      <c r="Q50" s="81"/>
      <c r="R50" s="81"/>
      <c r="S50" s="199"/>
      <c r="T50" s="199"/>
      <c r="U50" s="199"/>
      <c r="V50" s="199"/>
      <c r="W50" s="199"/>
      <c r="X50" s="200"/>
      <c r="Y50" s="187" t="s">
        <v>48</v>
      </c>
      <c r="Z50" s="188"/>
      <c r="AA50" s="191" t="str">
        <f>IF(100*AB43+AC43&gt;100*AB44+AC44,AA44,IF(100*AB44+AC44&gt;100*AB43+AC43,AA43,"-"))</f>
        <v>Uruguay</v>
      </c>
      <c r="AB50" s="81"/>
      <c r="AC50" s="81"/>
      <c r="AD50" s="81"/>
      <c r="AE50" s="81"/>
      <c r="AF50" s="86"/>
      <c r="AG50" s="86"/>
      <c r="AH50" s="86"/>
      <c r="AI50" s="70">
        <f>IF(ROUND(AK50,0)=ROUND(AK49,0),AI49,2)</f>
        <v>2</v>
      </c>
      <c r="AJ50" s="30">
        <f>ROUND(AK50,0)</f>
        <v>2</v>
      </c>
      <c r="AK50" s="31">
        <f>MAX(MIN(AL49:AL51),MIN(AL49,AL50,AL52),MIN(AL49,AL51,AL52),MIN(AL50:AL52))</f>
        <v>1.98</v>
      </c>
      <c r="AL50" s="37">
        <f>SUM(BD50:BG50)+2.46</f>
        <v>0.96</v>
      </c>
      <c r="AM50" s="16" t="str">
        <f>G48</f>
        <v>Paraguay</v>
      </c>
      <c r="AN50" s="17">
        <f>SUM(AR50:AU50)</f>
        <v>5</v>
      </c>
      <c r="AO50" s="18">
        <f>F48+F51+E53</f>
        <v>3</v>
      </c>
      <c r="AP50" s="17">
        <f>E48+E51+F53</f>
        <v>1</v>
      </c>
      <c r="AQ50" s="19">
        <f>AO50-AP50</f>
        <v>2</v>
      </c>
      <c r="AR50" s="17">
        <f>IF(ISBLANK(F48),0,IF(AS49=3,0,IF(AS49=1,1,3)))</f>
        <v>1</v>
      </c>
      <c r="AS50" s="17" t="s">
        <v>15</v>
      </c>
      <c r="AT50" s="17">
        <f>IF(ISBLANK(E53),0,IF(AS51=3,0,IF(AS51=1,1,3)))</f>
        <v>1</v>
      </c>
      <c r="AU50" s="17">
        <f>IF(ISBLANK(F51),0,IF(F51&gt;E51,3,IF(F51=E51,1,0)))</f>
        <v>3</v>
      </c>
      <c r="AV50" s="18" t="b">
        <f>(10*(AQ49-AQ50)+AO49-AO50&lt;0)</f>
        <v>1</v>
      </c>
      <c r="AW50" s="17" t="s">
        <v>15</v>
      </c>
      <c r="AX50" s="17" t="b">
        <f>10*(AQ50-AQ51)+AO50-AO51&gt;0</f>
        <v>1</v>
      </c>
      <c r="AY50" s="19" t="b">
        <f>10*(AQ50-AQ52)+AO50-AO52&gt;0</f>
        <v>1</v>
      </c>
      <c r="AZ50" s="18">
        <f>10000*(AR50+AT50)+(F48-E48+E53-F53)*100+(F48+E53)</f>
        <v>20001</v>
      </c>
      <c r="BA50" s="17">
        <f>10000*(AR50+AU50)+(F48-E48+F51-E51)*100+(F48+F51)</f>
        <v>40203</v>
      </c>
      <c r="BB50" s="17" t="s">
        <v>15</v>
      </c>
      <c r="BC50" s="19">
        <f>10000*(AT50+AU50)+(F51-E51+E53-F53)*100+(F51+E53)</f>
        <v>40202</v>
      </c>
      <c r="BD50" s="24">
        <f>-BE49</f>
        <v>-0.5</v>
      </c>
      <c r="BE50" s="17" t="s">
        <v>15</v>
      </c>
      <c r="BF50" s="20">
        <f>IF($AN50&gt;$AN51,-0.5,IF($AN51&gt;$AN50,0.5,IF(AX50,-0.5,IF(AW51,0.5,BV50))))</f>
        <v>-0.5</v>
      </c>
      <c r="BG50" s="21">
        <f>IF($AN50&gt;$AN52,-0.5,IF($AN52&gt;$AN50,0.5,IF(AY50,-0.5,IF(AW52,0.5,BW50))))</f>
        <v>-0.5</v>
      </c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8"/>
      <c r="BU50" s="17" t="s">
        <v>15</v>
      </c>
      <c r="BV50" s="17">
        <f>IF($BP49,IF(F53-E53&lt;0,-0.5,IF(E53-F53&lt;0,0.5,0)),IF($BI49,IF($AZ50&gt;$AZ51,-0.5,IF($AZ50&lt;$AZ51,0.5,0)),IF($BL49,IF($BC50&gt;$BC51,-0.5,IF($BC50&lt;$BC51,0.5,0)),0)))</f>
        <v>0</v>
      </c>
      <c r="BW50" s="19">
        <f>IF($BQ49,IF(E51-F51&lt;0,-0.5,IF(F51-E51&lt;0,0.5,0)),IF($BJ49,IF($BA50&gt;$BA52,-0.5,IF($BA50&lt;$BA52,0.5,0)),IF($BL49,IF($BC50&gt;$BC52,-0.5,IF($BC50&lt;$BC52,0.5,0)),0)))</f>
        <v>0</v>
      </c>
      <c r="BX50" s="81"/>
      <c r="BY50" s="81"/>
      <c r="BZ50" s="81"/>
      <c r="CA50" s="81"/>
      <c r="CB50" s="81"/>
      <c r="CC50" s="81"/>
      <c r="CD50" s="81"/>
      <c r="CE50" s="81"/>
      <c r="CF50" s="81"/>
      <c r="CG50" s="81"/>
      <c r="CH50" s="81"/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</row>
    <row r="51" spans="1:110" x14ac:dyDescent="0.2">
      <c r="A51" s="81"/>
      <c r="B51" s="43">
        <v>40349</v>
      </c>
      <c r="C51" s="44">
        <v>0.5625</v>
      </c>
      <c r="D51" s="45" t="str">
        <f>G49</f>
        <v>Slovaquie</v>
      </c>
      <c r="E51" s="1">
        <v>0</v>
      </c>
      <c r="F51" s="1">
        <v>2</v>
      </c>
      <c r="G51" s="46" t="str">
        <f>G48</f>
        <v>Paraguay</v>
      </c>
      <c r="H51" s="81"/>
      <c r="I51" s="64">
        <f>AI51</f>
        <v>3</v>
      </c>
      <c r="J51" s="45" t="str">
        <f>INDEX(AM49:AM52,MATCH(AK51,$AL49:$AL52,0))</f>
        <v>Nouvelle Zélande</v>
      </c>
      <c r="K51" s="55">
        <f>INDEX(AN49:AN52,MATCH(AK51,$AL49:$AL52,0))</f>
        <v>3</v>
      </c>
      <c r="L51" s="32">
        <f>INDEX(AO49:AO52,MATCH(AK51,$AL49:$AL52,0))</f>
        <v>2</v>
      </c>
      <c r="M51" s="55">
        <f>INDEX(AP49:AP52,MATCH(AK51,$AL49:$AL52,0))</f>
        <v>2</v>
      </c>
      <c r="N51" s="33">
        <f>INDEX(AQ49:AQ52,MATCH(AK51,$AL49:$AL52,0))</f>
        <v>0</v>
      </c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189"/>
      <c r="Z51" s="190"/>
      <c r="AA51" s="192"/>
      <c r="AB51" s="81"/>
      <c r="AC51" s="81"/>
      <c r="AD51" s="81"/>
      <c r="AE51" s="81"/>
      <c r="AF51" s="86"/>
      <c r="AG51" s="86"/>
      <c r="AH51" s="86"/>
      <c r="AI51" s="70">
        <f>IF(ROUND(AK51,0)=ROUND(AK50,0),AI50,3)</f>
        <v>3</v>
      </c>
      <c r="AJ51" s="30">
        <f>ROUND(AK51,0)</f>
        <v>3</v>
      </c>
      <c r="AK51" s="31">
        <f>MIN(MAX(AL49:AL51),MAX(AL49,AL50,AL52),MAX(AL49,AL51,AL52),MAX(AL50:AL52))</f>
        <v>2.97</v>
      </c>
      <c r="AL51" s="37">
        <f>SUM(BD51:BG51)+2.47</f>
        <v>2.97</v>
      </c>
      <c r="AM51" s="16" t="str">
        <f>D49</f>
        <v>Nouvelle Zélande</v>
      </c>
      <c r="AN51" s="17">
        <f>SUM(AR51:AU51)</f>
        <v>3</v>
      </c>
      <c r="AO51" s="18">
        <f>E49+F50+F53</f>
        <v>2</v>
      </c>
      <c r="AP51" s="17">
        <f>F49+E50+E53</f>
        <v>2</v>
      </c>
      <c r="AQ51" s="19">
        <f>AO51-AP51</f>
        <v>0</v>
      </c>
      <c r="AR51" s="17">
        <f>IF(ISBLANK(F50),0,IF(AT49=3,0,IF(AT49=1,1,3)))</f>
        <v>1</v>
      </c>
      <c r="AS51" s="17">
        <f>IF(ISBLANK(F53),0,IF(F53&gt;E53,3,IF(F53=E53,1,0)))</f>
        <v>1</v>
      </c>
      <c r="AT51" s="17" t="s">
        <v>15</v>
      </c>
      <c r="AU51" s="17">
        <f>IF(ISBLANK(E49),0,IF(E49&gt;F49,3,IF(E49=F49,1,0)))</f>
        <v>1</v>
      </c>
      <c r="AV51" s="18" t="b">
        <f>10*(AQ49-AQ51)+AO49-AO51&lt;0</f>
        <v>1</v>
      </c>
      <c r="AW51" s="17" t="b">
        <f>10*(AQ50-AQ51)+AO50-AO51&lt;0</f>
        <v>0</v>
      </c>
      <c r="AX51" s="17" t="s">
        <v>15</v>
      </c>
      <c r="AY51" s="19" t="b">
        <f>10*(AQ51-AQ52)+AO51-AO52&gt;0</f>
        <v>1</v>
      </c>
      <c r="AZ51" s="18">
        <f>10000*(AR51+AS51)+(F50-E50+F53-E53)*100+(F50+F53)</f>
        <v>20001</v>
      </c>
      <c r="BA51" s="17" t="s">
        <v>15</v>
      </c>
      <c r="BB51" s="17">
        <f>10000*(AR51+AU51)+(E49-F49+F50-E50)*100+(E49+F50)</f>
        <v>20002</v>
      </c>
      <c r="BC51" s="19">
        <f>10000*(AS51+AU51)+(E49-F49+F53-E53)*100+(E49+F53)</f>
        <v>20001</v>
      </c>
      <c r="BD51" s="24">
        <f>-BF49</f>
        <v>-0.5</v>
      </c>
      <c r="BE51" s="20">
        <f>-BF50</f>
        <v>0.5</v>
      </c>
      <c r="BF51" s="20" t="s">
        <v>15</v>
      </c>
      <c r="BG51" s="21">
        <f>IF($AN51&gt;$AN52,-0.5,IF($AN52&gt;$AN51,0.5,IF(AY51,-0.5,IF(AX52,0.5,BW51))))</f>
        <v>0.5</v>
      </c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8"/>
      <c r="BU51" s="17"/>
      <c r="BV51" s="17" t="s">
        <v>15</v>
      </c>
      <c r="BW51" s="19">
        <f>IF($BR49,IF(F49-E49&lt;0,-0.5,IF(E49-F49&lt;0,0.5,0)),IF($BK49,IF($BB51&gt;$BB52,-0.5,IF($BB51&lt;$BB52,0.5,0)),IF($BL49,IF($BC51&gt;$BC52,-0.5,IF($BC51&lt;$BC52,0.5,0)),0)))</f>
        <v>0</v>
      </c>
      <c r="BX51" s="81"/>
      <c r="BY51" s="81"/>
      <c r="BZ51" s="81"/>
      <c r="CA51" s="81"/>
      <c r="CB51" s="81"/>
      <c r="CC51" s="81"/>
      <c r="CD51" s="81"/>
      <c r="CE51" s="81"/>
      <c r="CF51" s="81"/>
      <c r="CG51" s="81"/>
      <c r="CH51" s="81"/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</row>
    <row r="52" spans="1:110" x14ac:dyDescent="0.2">
      <c r="A52" s="81"/>
      <c r="B52" s="43">
        <v>40353</v>
      </c>
      <c r="C52" s="44">
        <v>0.66666666666666663</v>
      </c>
      <c r="D52" s="45" t="str">
        <f>G49</f>
        <v>Slovaquie</v>
      </c>
      <c r="E52" s="1">
        <v>3</v>
      </c>
      <c r="F52" s="1">
        <v>2</v>
      </c>
      <c r="G52" s="46" t="str">
        <f>D48</f>
        <v>Italie</v>
      </c>
      <c r="H52" s="81"/>
      <c r="I52" s="65">
        <f>AI52</f>
        <v>4</v>
      </c>
      <c r="J52" s="56" t="str">
        <f>INDEX(AM49:AM52,MATCH(AK52,$AL49:$AL52,0))</f>
        <v>Italie</v>
      </c>
      <c r="K52" s="57">
        <f>INDEX(AN49:AN52,MATCH(AK52,$AL49:$AL52,0))</f>
        <v>2</v>
      </c>
      <c r="L52" s="34">
        <f>INDEX(AO49:AO52,MATCH(AK52,$AL49:$AL52,0))</f>
        <v>4</v>
      </c>
      <c r="M52" s="57">
        <f>INDEX(AP49:AP52,MATCH(AK52,$AL49:$AL52,0))</f>
        <v>5</v>
      </c>
      <c r="N52" s="35">
        <f>INDEX(AQ49:AQ52,MATCH(AK52,$AL49:$AL52,0))</f>
        <v>-1</v>
      </c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6"/>
      <c r="AG52" s="86"/>
      <c r="AH52" s="86"/>
      <c r="AI52" s="70">
        <f>IF(ROUND(AK52,0)=ROUND(AK51,0),AI51,4)</f>
        <v>4</v>
      </c>
      <c r="AJ52" s="30">
        <f>ROUND(AK52,0)</f>
        <v>4</v>
      </c>
      <c r="AK52" s="31">
        <f>MAX(AL49:AL52)</f>
        <v>3.95</v>
      </c>
      <c r="AL52" s="38">
        <f>SUM(BD52:BG52)+2.48</f>
        <v>1.98</v>
      </c>
      <c r="AM52" s="25" t="str">
        <f>G49</f>
        <v>Slovaquie</v>
      </c>
      <c r="AN52" s="22">
        <f>SUM(AR52:AU52)</f>
        <v>4</v>
      </c>
      <c r="AO52" s="26">
        <f>F49+E51+E52</f>
        <v>4</v>
      </c>
      <c r="AP52" s="22">
        <f>E49+F51+F52</f>
        <v>5</v>
      </c>
      <c r="AQ52" s="23">
        <f>AO52-AP52</f>
        <v>-1</v>
      </c>
      <c r="AR52" s="22">
        <f>IF(ISBLANK(E52),0,IF(AU49=3,0,IF(AU49=1,1,3)))</f>
        <v>3</v>
      </c>
      <c r="AS52" s="22">
        <f>IF(ISBLANK(E51),0,IF(AU50=3,0,IF(AU50=1,1,3)))</f>
        <v>0</v>
      </c>
      <c r="AT52" s="22">
        <f>IF(ISBLANK(F49),0,IF(AU51=3,0,IF(AU51=1,1,3)))</f>
        <v>1</v>
      </c>
      <c r="AU52" s="22" t="s">
        <v>15</v>
      </c>
      <c r="AV52" s="26" t="b">
        <f>10*(AQ49-AQ52)+AO49-AO52&lt;0</f>
        <v>0</v>
      </c>
      <c r="AW52" s="22" t="b">
        <f>10*(AQ50-AQ52)+AO50-AO52&lt;0</f>
        <v>0</v>
      </c>
      <c r="AX52" s="22" t="b">
        <f>10*(AQ51-AQ52)+AO51-AO52&lt;0</f>
        <v>0</v>
      </c>
      <c r="AY52" s="23" t="s">
        <v>15</v>
      </c>
      <c r="AZ52" s="26" t="s">
        <v>15</v>
      </c>
      <c r="BA52" s="22">
        <f>10000*(AR52+AS52)+(E51-F51+E52-F52)*100+(E51+E52)</f>
        <v>29903</v>
      </c>
      <c r="BB52" s="22">
        <f>10000*(AR52+AT52)+(E52-F52+F49-E49)*100+(E52+F49)</f>
        <v>40104</v>
      </c>
      <c r="BC52" s="23">
        <f>10000*(AS52+AT52)+(E51-F51+F49-E49)*100+(E51+F49)</f>
        <v>9801</v>
      </c>
      <c r="BD52" s="27">
        <f>-BG49</f>
        <v>-0.5</v>
      </c>
      <c r="BE52" s="28">
        <f>-BG50</f>
        <v>0.5</v>
      </c>
      <c r="BF52" s="28">
        <f>-BG51</f>
        <v>-0.5</v>
      </c>
      <c r="BG52" s="23" t="s">
        <v>15</v>
      </c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26"/>
      <c r="BU52" s="22"/>
      <c r="BV52" s="22"/>
      <c r="BW52" s="23" t="s">
        <v>15</v>
      </c>
      <c r="BX52" s="81"/>
      <c r="BY52" s="81"/>
      <c r="BZ52" s="81"/>
      <c r="CA52" s="81"/>
      <c r="CB52" s="81"/>
      <c r="CC52" s="81"/>
      <c r="CD52" s="81"/>
      <c r="CE52" s="81"/>
      <c r="CF52" s="81"/>
      <c r="CG52" s="81"/>
      <c r="CH52" s="81"/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</row>
    <row r="53" spans="1:110" x14ac:dyDescent="0.2">
      <c r="A53" s="81"/>
      <c r="B53" s="58">
        <v>40353</v>
      </c>
      <c r="C53" s="59">
        <v>0.66666666666666663</v>
      </c>
      <c r="D53" s="56" t="str">
        <f>G48</f>
        <v>Paraguay</v>
      </c>
      <c r="E53" s="1">
        <v>0</v>
      </c>
      <c r="F53" s="1">
        <v>0</v>
      </c>
      <c r="G53" s="60" t="str">
        <f>D49</f>
        <v>Nouvelle Zélande</v>
      </c>
      <c r="H53" s="81"/>
      <c r="I53" s="92"/>
      <c r="J53" s="93" t="str">
        <f>IF(OR(I51&lt;3,I50&lt;2),"TIRAGE AU SORT !!!"," ")</f>
        <v xml:space="preserve"> </v>
      </c>
      <c r="K53" s="91"/>
      <c r="L53" s="91"/>
      <c r="M53" s="91"/>
      <c r="N53" s="9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6"/>
      <c r="AG53" s="86"/>
      <c r="AH53" s="86"/>
      <c r="BX53" s="81"/>
      <c r="BY53" s="81"/>
      <c r="BZ53" s="81"/>
      <c r="CA53" s="81"/>
      <c r="CB53" s="81"/>
      <c r="CC53" s="81"/>
      <c r="CD53" s="81"/>
      <c r="CE53" s="81"/>
      <c r="CF53" s="81"/>
      <c r="CG53" s="81"/>
      <c r="CH53" s="81"/>
      <c r="CI53" s="81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</row>
    <row r="54" spans="1:110" ht="8.4" customHeight="1" x14ac:dyDescent="0.2">
      <c r="A54" s="81"/>
      <c r="B54" s="81"/>
      <c r="C54" s="81"/>
      <c r="D54" s="81"/>
      <c r="E54" s="81"/>
      <c r="F54" s="81"/>
      <c r="G54" s="81"/>
      <c r="H54" s="81"/>
      <c r="I54" s="84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6"/>
      <c r="AG54" s="86"/>
      <c r="AH54" s="86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2"/>
      <c r="BY54" s="81"/>
      <c r="BZ54" s="81"/>
      <c r="CA54" s="81"/>
      <c r="CB54" s="81"/>
      <c r="CC54" s="81"/>
      <c r="CD54" s="81"/>
      <c r="CE54" s="81"/>
      <c r="CF54" s="81"/>
      <c r="CG54" s="81"/>
      <c r="CH54" s="81"/>
      <c r="CI54" s="81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102"/>
      <c r="CX54" s="102"/>
      <c r="CY54" s="102"/>
      <c r="CZ54" s="102"/>
      <c r="DA54" s="102"/>
      <c r="DB54" s="102"/>
      <c r="DC54" s="102"/>
      <c r="DD54" s="102"/>
      <c r="DE54" s="102"/>
      <c r="DF54" s="102"/>
    </row>
    <row r="55" spans="1:110" ht="12" x14ac:dyDescent="0.25">
      <c r="A55" s="81"/>
      <c r="B55" s="98" t="s">
        <v>43</v>
      </c>
      <c r="C55" s="94"/>
      <c r="D55" s="95"/>
      <c r="E55" s="96"/>
      <c r="F55" s="96"/>
      <c r="G55" s="97"/>
      <c r="H55" s="81"/>
      <c r="I55" s="84"/>
      <c r="J55" s="81"/>
      <c r="K55" s="81"/>
      <c r="L55" s="81"/>
      <c r="M55" s="81"/>
      <c r="N55" s="81"/>
      <c r="O55" s="81"/>
      <c r="P55" s="81"/>
      <c r="Q55" s="81"/>
      <c r="R55" s="81"/>
      <c r="S55" s="170"/>
      <c r="T55" s="81"/>
      <c r="U55" s="81"/>
      <c r="V55" s="81"/>
      <c r="W55" s="81"/>
      <c r="X55" s="81"/>
      <c r="Y55" s="174"/>
      <c r="Z55" s="81"/>
      <c r="AA55" s="81"/>
      <c r="AB55" s="81"/>
      <c r="AC55" s="81"/>
      <c r="AD55" s="81"/>
      <c r="AE55" s="81"/>
      <c r="AF55" s="86"/>
      <c r="AG55" s="86"/>
      <c r="AH55" s="86"/>
      <c r="AI55" s="103"/>
      <c r="AJ55" s="103"/>
      <c r="AK55" s="103"/>
      <c r="AL55" s="103"/>
      <c r="AM55" s="103"/>
      <c r="AN55" s="103"/>
      <c r="AO55" s="103"/>
      <c r="AP55" s="103"/>
      <c r="AQ55" s="103"/>
      <c r="AR55" s="103"/>
      <c r="AS55" s="103"/>
      <c r="AT55" s="103"/>
      <c r="AU55" s="103"/>
      <c r="AV55" s="103"/>
      <c r="AW55" s="103"/>
      <c r="AX55" s="103"/>
      <c r="AY55" s="103"/>
      <c r="AZ55" s="103"/>
      <c r="BA55" s="103"/>
      <c r="BB55" s="103"/>
      <c r="BC55" s="103"/>
      <c r="BD55" s="103"/>
      <c r="BE55" s="103"/>
      <c r="BF55" s="103"/>
      <c r="BG55" s="103"/>
      <c r="BH55" s="103"/>
      <c r="BI55" s="103"/>
      <c r="BJ55" s="103"/>
      <c r="BK55" s="103"/>
      <c r="BL55" s="103"/>
      <c r="BM55" s="103"/>
      <c r="BN55" s="103"/>
      <c r="BO55" s="103"/>
      <c r="BP55" s="103"/>
      <c r="BQ55" s="103"/>
      <c r="BR55" s="103"/>
      <c r="BS55" s="103"/>
      <c r="BT55" s="103"/>
      <c r="BU55" s="103"/>
      <c r="BV55" s="103"/>
      <c r="BW55" s="103"/>
      <c r="BX55" s="102"/>
      <c r="BY55" s="81"/>
      <c r="BZ55" s="81"/>
      <c r="CA55" s="81"/>
      <c r="CB55" s="81"/>
      <c r="CC55" s="81"/>
      <c r="CD55" s="81"/>
      <c r="CE55" s="81"/>
      <c r="CF55" s="81"/>
      <c r="CG55" s="81"/>
      <c r="CH55" s="81"/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102"/>
      <c r="CX55" s="102"/>
      <c r="CY55" s="102"/>
      <c r="CZ55" s="102"/>
      <c r="DA55" s="102"/>
      <c r="DB55" s="102"/>
      <c r="DC55" s="102"/>
      <c r="DD55" s="102"/>
      <c r="DE55" s="102"/>
      <c r="DF55" s="102"/>
    </row>
    <row r="56" spans="1:110" ht="10.199999999999999" customHeight="1" x14ac:dyDescent="0.2">
      <c r="A56" s="81"/>
      <c r="B56" s="39">
        <v>40344</v>
      </c>
      <c r="C56" s="62">
        <v>0.85416666666666663</v>
      </c>
      <c r="D56" s="41" t="s">
        <v>92</v>
      </c>
      <c r="E56" s="1">
        <v>2</v>
      </c>
      <c r="F56" s="1">
        <v>1</v>
      </c>
      <c r="G56" s="42" t="s">
        <v>99</v>
      </c>
      <c r="H56" s="81"/>
      <c r="I56" s="84"/>
      <c r="J56" s="98" t="s">
        <v>43</v>
      </c>
      <c r="K56" s="98" t="s">
        <v>0</v>
      </c>
      <c r="L56" s="98" t="s">
        <v>39</v>
      </c>
      <c r="M56" s="98" t="s">
        <v>40</v>
      </c>
      <c r="N56" s="98" t="str">
        <f>"+/-"</f>
        <v>+/-</v>
      </c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204"/>
      <c r="Z56" s="204"/>
      <c r="AA56" s="204"/>
      <c r="AB56" s="204"/>
      <c r="AC56" s="204"/>
      <c r="AD56" s="175"/>
      <c r="AE56" s="175"/>
      <c r="AF56" s="135"/>
      <c r="AG56" s="135"/>
      <c r="AH56" s="135"/>
      <c r="AI56" s="128"/>
      <c r="AJ56" s="128"/>
      <c r="AK56" s="103"/>
      <c r="AL56" s="104" t="s">
        <v>13</v>
      </c>
      <c r="AM56" s="105" t="s">
        <v>14</v>
      </c>
      <c r="AN56" s="106" t="s">
        <v>0</v>
      </c>
      <c r="AO56" s="104" t="s">
        <v>1</v>
      </c>
      <c r="AP56" s="106" t="s">
        <v>2</v>
      </c>
      <c r="AQ56" s="107" t="s">
        <v>3</v>
      </c>
      <c r="AR56" s="106" t="s">
        <v>4</v>
      </c>
      <c r="AS56" s="106" t="s">
        <v>5</v>
      </c>
      <c r="AT56" s="106" t="s">
        <v>6</v>
      </c>
      <c r="AU56" s="106" t="s">
        <v>7</v>
      </c>
      <c r="AV56" s="104" t="s">
        <v>27</v>
      </c>
      <c r="AW56" s="106" t="s">
        <v>28</v>
      </c>
      <c r="AX56" s="106" t="s">
        <v>29</v>
      </c>
      <c r="AY56" s="107" t="s">
        <v>30</v>
      </c>
      <c r="AZ56" s="104" t="s">
        <v>16</v>
      </c>
      <c r="BA56" s="106" t="s">
        <v>17</v>
      </c>
      <c r="BB56" s="106" t="s">
        <v>18</v>
      </c>
      <c r="BC56" s="107" t="s">
        <v>19</v>
      </c>
      <c r="BD56" s="104" t="s">
        <v>9</v>
      </c>
      <c r="BE56" s="106" t="s">
        <v>10</v>
      </c>
      <c r="BF56" s="106" t="s">
        <v>11</v>
      </c>
      <c r="BG56" s="107" t="s">
        <v>12</v>
      </c>
      <c r="BH56" s="104" t="s">
        <v>20</v>
      </c>
      <c r="BI56" s="106" t="s">
        <v>16</v>
      </c>
      <c r="BJ56" s="106" t="s">
        <v>17</v>
      </c>
      <c r="BK56" s="106" t="s">
        <v>18</v>
      </c>
      <c r="BL56" s="106" t="s">
        <v>19</v>
      </c>
      <c r="BM56" s="106" t="s">
        <v>8</v>
      </c>
      <c r="BN56" s="106" t="s">
        <v>21</v>
      </c>
      <c r="BO56" s="106" t="s">
        <v>22</v>
      </c>
      <c r="BP56" s="106" t="s">
        <v>23</v>
      </c>
      <c r="BQ56" s="106" t="s">
        <v>24</v>
      </c>
      <c r="BR56" s="106" t="s">
        <v>25</v>
      </c>
      <c r="BS56" s="107" t="s">
        <v>26</v>
      </c>
      <c r="BT56" s="104" t="s">
        <v>83</v>
      </c>
      <c r="BU56" s="106" t="s">
        <v>82</v>
      </c>
      <c r="BV56" s="106" t="s">
        <v>81</v>
      </c>
      <c r="BW56" s="107" t="s">
        <v>84</v>
      </c>
      <c r="BX56" s="102"/>
      <c r="BY56" s="81"/>
      <c r="BZ56" s="81"/>
      <c r="CA56" s="81"/>
      <c r="CB56" s="81"/>
      <c r="CC56" s="81"/>
      <c r="CD56" s="81"/>
      <c r="CE56" s="81"/>
      <c r="CF56" s="81"/>
      <c r="CG56" s="81"/>
      <c r="CH56" s="81"/>
      <c r="CI56" s="81"/>
      <c r="CJ56" s="81"/>
      <c r="CK56" s="81"/>
      <c r="CL56" s="81"/>
      <c r="CM56" s="81"/>
      <c r="CN56" s="81"/>
      <c r="CO56" s="81"/>
      <c r="CP56" s="81"/>
      <c r="CQ56" s="81"/>
      <c r="CR56" s="81"/>
      <c r="CS56" s="81"/>
      <c r="CT56" s="81"/>
      <c r="CU56" s="81"/>
      <c r="CV56" s="81"/>
      <c r="CW56" s="102"/>
      <c r="CX56" s="102"/>
      <c r="CY56" s="102"/>
      <c r="CZ56" s="102"/>
      <c r="DA56" s="102"/>
      <c r="DB56" s="102"/>
      <c r="DC56" s="102"/>
      <c r="DD56" s="102"/>
      <c r="DE56" s="102"/>
      <c r="DF56" s="102"/>
    </row>
    <row r="57" spans="1:110" ht="10.199999999999999" customHeight="1" x14ac:dyDescent="0.25">
      <c r="A57" s="81"/>
      <c r="B57" s="43">
        <v>40344</v>
      </c>
      <c r="C57" s="44">
        <v>0.66666666666666663</v>
      </c>
      <c r="D57" s="45" t="s">
        <v>113</v>
      </c>
      <c r="E57" s="1">
        <v>0</v>
      </c>
      <c r="F57" s="1">
        <v>0</v>
      </c>
      <c r="G57" s="46" t="s">
        <v>114</v>
      </c>
      <c r="H57" s="81"/>
      <c r="I57" s="63">
        <f>AI57</f>
        <v>1</v>
      </c>
      <c r="J57" s="47" t="str">
        <f>INDEX(AM57:AM60,MATCH(AK57,$AL57:$AL60,0))</f>
        <v>Brésil</v>
      </c>
      <c r="K57" s="48">
        <f>INDEX(AN57:AN60,MATCH(AK57,$AL57:$AL60,0))</f>
        <v>7</v>
      </c>
      <c r="L57" s="49">
        <f>INDEX(AO57:AO60,MATCH(AK57,$AL57:$AL60,0))</f>
        <v>5</v>
      </c>
      <c r="M57" s="48">
        <f>INDEX(AP57:AP60,MATCH(AK57,$AL57:$AL60,0))</f>
        <v>2</v>
      </c>
      <c r="N57" s="50">
        <f>INDEX(AQ57:AQ60,MATCH(AK57,$AL57:$AL60,0))</f>
        <v>3</v>
      </c>
      <c r="O57" s="81"/>
      <c r="P57" s="81"/>
      <c r="Q57" s="81"/>
      <c r="R57" s="81"/>
      <c r="S57" s="81"/>
      <c r="T57" s="171"/>
      <c r="U57" s="81"/>
      <c r="V57" s="81"/>
      <c r="W57" s="81"/>
      <c r="X57" s="81"/>
      <c r="Y57" s="204"/>
      <c r="Z57" s="204"/>
      <c r="AA57" s="204"/>
      <c r="AB57" s="204"/>
      <c r="AC57" s="204"/>
      <c r="AD57" s="175"/>
      <c r="AE57" s="175"/>
      <c r="AF57" s="135"/>
      <c r="AG57" s="135"/>
      <c r="AH57" s="135"/>
      <c r="AI57" s="70">
        <v>1</v>
      </c>
      <c r="AJ57" s="30">
        <f>ROUND(AK57,0)</f>
        <v>1</v>
      </c>
      <c r="AK57" s="110">
        <f>MIN(AL57:AL60)</f>
        <v>0.95000000000000018</v>
      </c>
      <c r="AL57" s="111">
        <f>SUM(BD57:BG57)+2.45</f>
        <v>0.95000000000000018</v>
      </c>
      <c r="AM57" s="112" t="str">
        <f>D56</f>
        <v>Brésil</v>
      </c>
      <c r="AN57" s="113">
        <f>SUM(AR57:AU57)</f>
        <v>7</v>
      </c>
      <c r="AO57" s="114">
        <f>E56+E58+F60</f>
        <v>5</v>
      </c>
      <c r="AP57" s="113">
        <f>F56+F58+E60</f>
        <v>2</v>
      </c>
      <c r="AQ57" s="115">
        <f>AO57-AP57</f>
        <v>3</v>
      </c>
      <c r="AR57" s="113" t="s">
        <v>15</v>
      </c>
      <c r="AS57" s="113">
        <f>IF(ISBLANK(E56),0,IF(E56&gt;F56,3,IF(E56=F56,1,0)))</f>
        <v>3</v>
      </c>
      <c r="AT57" s="113">
        <f>IF(ISBLANK(E58),0,IF(E58&gt;F58,3,IF(E58=F58,1,0)))</f>
        <v>3</v>
      </c>
      <c r="AU57" s="113">
        <f>IF(ISBLANK(F60),0,IF(F60&gt;E60,3,IF(F60=E60,1,0)))</f>
        <v>1</v>
      </c>
      <c r="AV57" s="114" t="s">
        <v>15</v>
      </c>
      <c r="AW57" s="113" t="b">
        <f>(10*(AQ57-AQ58)+AO57-AO58&gt;0)</f>
        <v>1</v>
      </c>
      <c r="AX57" s="113" t="b">
        <f>10*(AQ57-AQ59)+AO57-AO59&gt;0</f>
        <v>1</v>
      </c>
      <c r="AY57" s="115" t="b">
        <f>10*(AQ57-AQ60)+AO57-AO60&gt;0</f>
        <v>0</v>
      </c>
      <c r="AZ57" s="114">
        <f>10000*(AS57+AT57)+(E58-F58+E56-F56)*100+(E58+E56)</f>
        <v>60305</v>
      </c>
      <c r="BA57" s="113">
        <f>10000*(AS57+AU57)+(E56-F56+F60-E60)*100+(E56+F60)</f>
        <v>40102</v>
      </c>
      <c r="BB57" s="113">
        <f>10000*(AT57+AU57)+(F60-E60+E58-F58)*100+(F60+E58)</f>
        <v>40203</v>
      </c>
      <c r="BC57" s="115" t="s">
        <v>15</v>
      </c>
      <c r="BD57" s="114" t="s">
        <v>15</v>
      </c>
      <c r="BE57" s="116">
        <f>IF($AN57&gt;$AN58,-0.5,IF($AN58&gt;$AN57,0.5,IF(AW57,-0.5,IF(AV58,0.5,BU57))))</f>
        <v>-0.5</v>
      </c>
      <c r="BF57" s="116">
        <f>IF($AN57&gt;$AN59,-0.5,IF($AN59&gt;$AN57,0.5,IF(AX57,-0.5,IF(AV59,0.5,BV57))))</f>
        <v>-0.5</v>
      </c>
      <c r="BG57" s="117">
        <f>IF($AN57&gt;$AN60,-0.5,IF($AN60&gt;$AN57,0.5,IF(AY57,-0.5,IF(AV60,0.5,BW57))))</f>
        <v>-0.5</v>
      </c>
      <c r="BH57" s="118" t="b">
        <f>AND(AND(AN57=AN58,AN58=AN59,AN59=AN60),AND(AO57=AO58,AO58=AO59,AO59=AO60),AND(AP57=AP58,AP58=AP59,AP59=AP60))</f>
        <v>0</v>
      </c>
      <c r="BI57" s="118" t="b">
        <f>AND(NOT(BH57),AN57=AN58,AN57=AN59,AO57=AO58,AO57=AO59,AP57=AP58,AP57=AP59)</f>
        <v>0</v>
      </c>
      <c r="BJ57" s="118" t="b">
        <f>AND(NOT(BH57),AN57=AN58,AN57=AN60,AO57=AO58,AO57=AO60,AP57=AP58,AP57=AP60)</f>
        <v>0</v>
      </c>
      <c r="BK57" s="118" t="b">
        <f>AND(NOT(BH57),AN57=AN59,AN57=AN60,AO57=AO59,AO57=AO60,AP57=AP59,AP57=AP60)</f>
        <v>0</v>
      </c>
      <c r="BL57" s="118" t="b">
        <f>AND(NOT(BH57),AN58=AN59,AN58=AN60,AO58=AO59,AO58=AO60,AP58=AP59,AP58=AP60)</f>
        <v>0</v>
      </c>
      <c r="BM57" s="118" t="b">
        <f>AND(NOT(BH57),NOT(BI57),NOT(BJ57),AN57=AN58,AO57=AO58,AP57=AP58)</f>
        <v>0</v>
      </c>
      <c r="BN57" s="118" t="b">
        <f>AND(NOT(BH57),NOT(BI57),NOT(BK57),AN57=AN59,AO57=AO59,AP57=AP59)</f>
        <v>0</v>
      </c>
      <c r="BO57" s="118" t="b">
        <f>AND(NOT(BH57),NOT(BJ57),NOT(BK57),AN57=AN60,AO57=AO60,AP57=AP60)</f>
        <v>0</v>
      </c>
      <c r="BP57" s="118" t="b">
        <f>AND(NOT(BH57),NOT(BI57),NOT(BL57),AN58=AN59,AO58=AO59)</f>
        <v>0</v>
      </c>
      <c r="BQ57" s="118" t="b">
        <f>AND(NOT(BH57),NOT(BJ57),NOT(BL57),AN58=AN60,AO58=AO60,AP58=AP60)</f>
        <v>0</v>
      </c>
      <c r="BR57" s="118" t="b">
        <f>AND(NOT(BH57),NOT(BK57),NOT(BL57),AN59=AN60,AO59=AO60,AP59=AP60)</f>
        <v>0</v>
      </c>
      <c r="BS57" s="118" t="b">
        <f t="array" ref="BS57">AND(NOT(BH57:BR57))</f>
        <v>1</v>
      </c>
      <c r="BT57" s="114" t="s">
        <v>15</v>
      </c>
      <c r="BU57" s="113">
        <f>IF($BM57,IF(F56-E56&lt;0,-0.5,IF(E56-F56&lt;0,0.5,0)),IF($BI57,IF($AZ57&gt;$AZ58,-0.5,IF($AZ57&lt;$AZ58,0.5,0)),IF($BJ57,IF($BA57&gt;$BA58,-0.5, IF($BA57&lt;$BA58,0.5,0)),0)))</f>
        <v>0</v>
      </c>
      <c r="BV57" s="113">
        <f>IF($BN57,IF(F58-E58&lt;0,-0.5,IF(E58-F58&lt;0,0.5,0)),IF($BI57,IF($AZ57&gt;$AZ59,-0.5,IF($AZ57&lt;$AZ59,0.5,0)),IF($BK57,IF($BB57&gt;$BB59,-0.5,IF($BB57&lt;$BB59,0.5,0)),0)))</f>
        <v>0</v>
      </c>
      <c r="BW57" s="115">
        <f>IF($BO57,IF(E60-F60&lt;0,-0.5,IF(F60-E60&lt;0,0.5,0)),IF($BJ57,IF($BA57&gt;$BA60,-0.5,IF($BA57&lt;$BA60,0.5,0)),IF($BK57,IF($BB57&gt;$BB60,-0.5, IF($BB57&lt;$BB60,0.5,0)),0)))</f>
        <v>0</v>
      </c>
      <c r="BX57" s="102"/>
      <c r="BY57" s="81"/>
      <c r="BZ57" s="81"/>
      <c r="CA57" s="81"/>
      <c r="CB57" s="81"/>
      <c r="CC57" s="81"/>
      <c r="CD57" s="81"/>
      <c r="CE57" s="81"/>
      <c r="CF57" s="81"/>
      <c r="CG57" s="81"/>
      <c r="CH57" s="81"/>
      <c r="CI57" s="81"/>
      <c r="CJ57" s="81"/>
      <c r="CK57" s="81"/>
      <c r="CL57" s="81"/>
      <c r="CM57" s="81"/>
      <c r="CN57" s="81"/>
      <c r="CO57" s="81"/>
      <c r="CP57" s="81"/>
      <c r="CQ57" s="81"/>
      <c r="CR57" s="81"/>
      <c r="CS57" s="81"/>
      <c r="CT57" s="81"/>
      <c r="CU57" s="81"/>
      <c r="CV57" s="81"/>
      <c r="CW57" s="102"/>
      <c r="CX57" s="102"/>
      <c r="CY57" s="102"/>
      <c r="CZ57" s="102"/>
      <c r="DA57" s="102"/>
      <c r="DB57" s="102"/>
      <c r="DC57" s="102"/>
      <c r="DD57" s="102"/>
      <c r="DE57" s="102"/>
      <c r="DF57" s="102"/>
    </row>
    <row r="58" spans="1:110" ht="10.199999999999999" customHeight="1" x14ac:dyDescent="0.2">
      <c r="A58" s="81"/>
      <c r="B58" s="43">
        <v>40349</v>
      </c>
      <c r="C58" s="44">
        <v>0.85416666666666663</v>
      </c>
      <c r="D58" s="45" t="str">
        <f>D56</f>
        <v>Brésil</v>
      </c>
      <c r="E58" s="1">
        <v>3</v>
      </c>
      <c r="F58" s="1">
        <v>1</v>
      </c>
      <c r="G58" s="46" t="str">
        <f>D57</f>
        <v>Côte d'Ivoire</v>
      </c>
      <c r="H58" s="81"/>
      <c r="I58" s="64">
        <f>AI58</f>
        <v>2</v>
      </c>
      <c r="J58" s="51" t="str">
        <f>INDEX(AM57:AM60,MATCH(AK58,$AL57:$AL60,0))</f>
        <v>Portugal</v>
      </c>
      <c r="K58" s="52">
        <f>INDEX(AN57:AN60,MATCH(AK58,$AL57:$AL60,0))</f>
        <v>5</v>
      </c>
      <c r="L58" s="53">
        <f>INDEX(AO57:AO60,MATCH(AK58,$AL57:$AL60,0))</f>
        <v>7</v>
      </c>
      <c r="M58" s="52">
        <f>INDEX(AP57:AP60,MATCH(AK58,$AL57:$AL60,0))</f>
        <v>0</v>
      </c>
      <c r="N58" s="54">
        <f>INDEX(AQ57:AQ60,MATCH(AK58,$AL57:$AL60,0))</f>
        <v>7</v>
      </c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  <c r="Z58" s="81"/>
      <c r="AA58" s="81"/>
      <c r="AB58" s="137"/>
      <c r="AC58" s="137"/>
      <c r="AD58" s="137"/>
      <c r="AE58" s="137"/>
      <c r="AF58" s="136"/>
      <c r="AG58" s="136"/>
      <c r="AH58" s="136"/>
      <c r="AI58" s="70">
        <f>IF(ROUND(AK58,0)=ROUND(AK57,0),AI57,2)</f>
        <v>2</v>
      </c>
      <c r="AJ58" s="30">
        <f>ROUND(AK58,0)</f>
        <v>2</v>
      </c>
      <c r="AK58" s="110">
        <f>MAX(MIN(AL57:AL59),MIN(AL57,AL58,AL60),MIN(AL57,AL59,AL60),MIN(AL58:AL60))</f>
        <v>1.98</v>
      </c>
      <c r="AL58" s="119">
        <f>SUM(BD58:BG58)+2.46</f>
        <v>3.96</v>
      </c>
      <c r="AM58" s="112" t="str">
        <f>G56</f>
        <v>Corée du Nord</v>
      </c>
      <c r="AN58" s="113">
        <f>SUM(AR58:AU58)</f>
        <v>0</v>
      </c>
      <c r="AO58" s="114">
        <f>F56+F59+E61</f>
        <v>1</v>
      </c>
      <c r="AP58" s="113">
        <f>E56+E59+F61</f>
        <v>12</v>
      </c>
      <c r="AQ58" s="115">
        <f>AO58-AP58</f>
        <v>-11</v>
      </c>
      <c r="AR58" s="113">
        <f>IF(ISBLANK(F56),0,IF(AS57=3,0,IF(AS57=1,1,3)))</f>
        <v>0</v>
      </c>
      <c r="AS58" s="113" t="s">
        <v>15</v>
      </c>
      <c r="AT58" s="113">
        <f>IF(ISBLANK(E61),0,IF(AS59=3,0,IF(AS59=1,1,3)))</f>
        <v>0</v>
      </c>
      <c r="AU58" s="113">
        <f>IF(ISBLANK(F59),0,IF(F59&gt;E59,3,IF(F59=E59,1,0)))</f>
        <v>0</v>
      </c>
      <c r="AV58" s="114" t="b">
        <f>(10*(AQ57-AQ58)+AO57-AO58&lt;0)</f>
        <v>0</v>
      </c>
      <c r="AW58" s="113" t="s">
        <v>15</v>
      </c>
      <c r="AX58" s="113" t="b">
        <f>10*(AQ58-AQ59)+AO58-AO59&gt;0</f>
        <v>0</v>
      </c>
      <c r="AY58" s="115" t="b">
        <f>10*(AQ58-AQ60)+AO58-AO60&gt;0</f>
        <v>0</v>
      </c>
      <c r="AZ58" s="114">
        <f>10000*(AR58+AT58)+(F56-E56+E61-F61)*100+(F56+E61)</f>
        <v>-399</v>
      </c>
      <c r="BA58" s="113">
        <f>10000*(AR58+AU58)+(F56-E56+F59-E59)*100+(F56+F59)</f>
        <v>-799</v>
      </c>
      <c r="BB58" s="113" t="s">
        <v>15</v>
      </c>
      <c r="BC58" s="115">
        <f>10000*(AT58+AU58)+(F59-E59+E61-F61)*100+(F59+E61)</f>
        <v>-1000</v>
      </c>
      <c r="BD58" s="120">
        <f>-BE57</f>
        <v>0.5</v>
      </c>
      <c r="BE58" s="113" t="s">
        <v>15</v>
      </c>
      <c r="BF58" s="116">
        <f>IF($AN58&gt;$AN59,-0.5,IF($AN59&gt;$AN58,0.5,IF(AX58,-0.5,IF(AW59,0.5,BV58))))</f>
        <v>0.5</v>
      </c>
      <c r="BG58" s="117">
        <f>IF($AN58&gt;$AN60,-0.5,IF($AN60&gt;$AN58,0.5,IF(AY58,-0.5,IF(AW60,0.5,BW58))))</f>
        <v>0.5</v>
      </c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14"/>
      <c r="BU58" s="113" t="s">
        <v>15</v>
      </c>
      <c r="BV58" s="113">
        <f>IF($BP57,IF(F61-E61&lt;0,-0.5,IF(E61-F61&lt;0,0.5,0)),IF($BI57,IF($AZ58&gt;$AZ59,-0.5,IF($AZ58&lt;$AZ59,0.5,0)),IF($BL57,IF($BC58&gt;$BC59,-0.5,IF($BC58&lt;$BC59,0.5,0)),0)))</f>
        <v>0</v>
      </c>
      <c r="BW58" s="115">
        <f>IF($BQ57,IF(E59-F59&lt;0,-0.5,IF(F59-E59&lt;0,0.5,0)),IF($BJ57,IF($BA58&gt;$BA60,-0.5,IF($BA58&lt;$BA60,0.5,0)),IF($BL57,IF($BC58&gt;$BC60,-0.5,IF($BC58&lt;$BC60,0.5,0)),0)))</f>
        <v>0</v>
      </c>
      <c r="BX58" s="102"/>
      <c r="BY58" s="81"/>
      <c r="BZ58" s="81"/>
      <c r="CA58" s="81"/>
      <c r="CB58" s="81"/>
      <c r="CC58" s="81"/>
      <c r="CD58" s="81"/>
      <c r="CE58" s="81"/>
      <c r="CF58" s="81"/>
      <c r="CG58" s="81"/>
      <c r="CH58" s="81"/>
      <c r="CI58" s="81"/>
      <c r="CJ58" s="81"/>
      <c r="CK58" s="81"/>
      <c r="CL58" s="81"/>
      <c r="CM58" s="81"/>
      <c r="CN58" s="81"/>
      <c r="CO58" s="81"/>
      <c r="CP58" s="81"/>
      <c r="CQ58" s="81"/>
      <c r="CR58" s="81"/>
      <c r="CS58" s="81"/>
      <c r="CT58" s="81"/>
      <c r="CU58" s="81"/>
      <c r="CV58" s="81"/>
      <c r="CW58" s="102"/>
      <c r="CX58" s="102"/>
      <c r="CY58" s="102"/>
      <c r="CZ58" s="102"/>
      <c r="DA58" s="102"/>
      <c r="DB58" s="102"/>
      <c r="DC58" s="102"/>
      <c r="DD58" s="102"/>
      <c r="DE58" s="102"/>
      <c r="DF58" s="102"/>
    </row>
    <row r="59" spans="1:110" ht="10.199999999999999" customHeight="1" x14ac:dyDescent="0.2">
      <c r="A59" s="81"/>
      <c r="B59" s="43">
        <v>40350</v>
      </c>
      <c r="C59" s="44">
        <v>0.5625</v>
      </c>
      <c r="D59" s="45" t="str">
        <f>G57</f>
        <v>Portugal</v>
      </c>
      <c r="E59" s="1">
        <v>7</v>
      </c>
      <c r="F59" s="1">
        <v>0</v>
      </c>
      <c r="G59" s="46" t="str">
        <f>G56</f>
        <v>Corée du Nord</v>
      </c>
      <c r="H59" s="81"/>
      <c r="I59" s="64">
        <f>AI59</f>
        <v>3</v>
      </c>
      <c r="J59" s="45" t="str">
        <f>INDEX(AM57:AM60,MATCH(AK59,$AL57:$AL60,0))</f>
        <v>Côte d'Ivoire</v>
      </c>
      <c r="K59" s="55">
        <f>INDEX(AN57:AN60,MATCH(AK59,$AL57:$AL60,0))</f>
        <v>4</v>
      </c>
      <c r="L59" s="32">
        <f>INDEX(AO57:AO60,MATCH(AK59,$AL57:$AL60,0))</f>
        <v>4</v>
      </c>
      <c r="M59" s="55">
        <f>INDEX(AP57:AP60,MATCH(AK59,$AL57:$AL60,0))</f>
        <v>3</v>
      </c>
      <c r="N59" s="33">
        <f>INDEX(AQ57:AQ60,MATCH(AK59,$AL57:$AL60,0))</f>
        <v>1</v>
      </c>
      <c r="O59" s="81"/>
      <c r="P59" s="81"/>
      <c r="Q59" s="81"/>
      <c r="R59" s="81"/>
      <c r="S59" s="81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36"/>
      <c r="AG59" s="136"/>
      <c r="AH59" s="136"/>
      <c r="AI59" s="70">
        <f>IF(ROUND(AK59,0)=ROUND(AK58,0),AI58,3)</f>
        <v>3</v>
      </c>
      <c r="AJ59" s="30">
        <f>ROUND(AK59,0)</f>
        <v>3</v>
      </c>
      <c r="AK59" s="110">
        <f>MIN(MAX(AL57:AL59),MAX(AL57,AL58,AL60),MAX(AL57,AL59,AL60),MAX(AL58:AL60))</f>
        <v>2.97</v>
      </c>
      <c r="AL59" s="119">
        <f>SUM(BD59:BG59)+2.47</f>
        <v>2.97</v>
      </c>
      <c r="AM59" s="112" t="str">
        <f>D57</f>
        <v>Côte d'Ivoire</v>
      </c>
      <c r="AN59" s="113">
        <f>SUM(AR59:AU59)</f>
        <v>4</v>
      </c>
      <c r="AO59" s="114">
        <f>E57+F58+F61</f>
        <v>4</v>
      </c>
      <c r="AP59" s="113">
        <f>F57+E58+E61</f>
        <v>3</v>
      </c>
      <c r="AQ59" s="115">
        <f>AO59-AP59</f>
        <v>1</v>
      </c>
      <c r="AR59" s="113">
        <f>IF(ISBLANK(F58),0,IF(AT57=3,0,IF(AT57=1,1,3)))</f>
        <v>0</v>
      </c>
      <c r="AS59" s="113">
        <f>IF(ISBLANK(F61),0,IF(F61&gt;E61,3,IF(F61=E61,1,0)))</f>
        <v>3</v>
      </c>
      <c r="AT59" s="113" t="s">
        <v>15</v>
      </c>
      <c r="AU59" s="113">
        <f>IF(ISBLANK(E57),0,IF(E57&gt;F57,3,IF(E57=F57,1,0)))</f>
        <v>1</v>
      </c>
      <c r="AV59" s="114" t="b">
        <f>10*(AQ57-AQ59)+AO57-AO59&lt;0</f>
        <v>0</v>
      </c>
      <c r="AW59" s="113" t="b">
        <f>10*(AQ58-AQ59)+AO58-AO59&lt;0</f>
        <v>1</v>
      </c>
      <c r="AX59" s="113" t="s">
        <v>15</v>
      </c>
      <c r="AY59" s="115" t="b">
        <f>10*(AQ59-AQ60)+AO59-AO60&gt;0</f>
        <v>0</v>
      </c>
      <c r="AZ59" s="114">
        <f>10000*(AR59+AS59)+(F58-E58+F61-E61)*100+(F58+F61)</f>
        <v>30104</v>
      </c>
      <c r="BA59" s="113" t="s">
        <v>15</v>
      </c>
      <c r="BB59" s="113">
        <f>10000*(AR59+AU59)+(E57-F57+F58-E58)*100+(E57+F58)</f>
        <v>9801</v>
      </c>
      <c r="BC59" s="115">
        <f>10000*(AS59+AU59)+(E57-F57+F61-E61)*100+(E57+F61)</f>
        <v>40303</v>
      </c>
      <c r="BD59" s="120">
        <f>-BF57</f>
        <v>0.5</v>
      </c>
      <c r="BE59" s="116">
        <f>-BF58</f>
        <v>-0.5</v>
      </c>
      <c r="BF59" s="116" t="s">
        <v>15</v>
      </c>
      <c r="BG59" s="117">
        <f>IF($AN59&gt;$AN60,-0.5,IF($AN60&gt;$AN59,0.5,IF(AY59,-0.5,IF(AX60,0.5,BW59))))</f>
        <v>0.5</v>
      </c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14"/>
      <c r="BU59" s="113"/>
      <c r="BV59" s="113" t="s">
        <v>15</v>
      </c>
      <c r="BW59" s="115">
        <f>IF($BR57,IF(F57-E57&lt;0,-0.5,IF(E57-F57&lt;0,0.5,0)),IF($BK57,IF($BB59&gt;$BB60,-0.5,IF($BB59&lt;$BB60,0.5,0)),IF($BL57,IF($BC59&gt;$BC60,-0.5,IF($BC59&lt;$BC60,0.5,0)),0)))</f>
        <v>0</v>
      </c>
      <c r="BX59" s="102"/>
      <c r="BY59" s="81"/>
      <c r="BZ59" s="81"/>
      <c r="CA59" s="81"/>
      <c r="CB59" s="81"/>
      <c r="CC59" s="81"/>
      <c r="CD59" s="81"/>
      <c r="CE59" s="81"/>
      <c r="CF59" s="81"/>
      <c r="CG59" s="81"/>
      <c r="CH59" s="81"/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102"/>
      <c r="CX59" s="102"/>
      <c r="CY59" s="102"/>
      <c r="CZ59" s="102"/>
      <c r="DA59" s="102"/>
      <c r="DB59" s="102"/>
      <c r="DC59" s="102"/>
      <c r="DD59" s="102"/>
      <c r="DE59" s="102"/>
      <c r="DF59" s="102"/>
    </row>
    <row r="60" spans="1:110" ht="10.199999999999999" customHeight="1" x14ac:dyDescent="0.25">
      <c r="A60" s="81"/>
      <c r="B60" s="43">
        <v>40354</v>
      </c>
      <c r="C60" s="44">
        <v>0.66666666666666663</v>
      </c>
      <c r="D60" s="45" t="str">
        <f>G57</f>
        <v>Portugal</v>
      </c>
      <c r="E60" s="1">
        <v>0</v>
      </c>
      <c r="F60" s="1">
        <v>0</v>
      </c>
      <c r="G60" s="46" t="str">
        <f>D56</f>
        <v>Brésil</v>
      </c>
      <c r="H60" s="81"/>
      <c r="I60" s="65">
        <f>AI60</f>
        <v>4</v>
      </c>
      <c r="J60" s="56" t="str">
        <f>INDEX(AM57:AM60,MATCH(AK60,$AL57:$AL60,0))</f>
        <v>Corée du Nord</v>
      </c>
      <c r="K60" s="57">
        <f>INDEX(AN57:AN60,MATCH(AK60,$AL57:$AL60,0))</f>
        <v>0</v>
      </c>
      <c r="L60" s="34">
        <f>INDEX(AO57:AO60,MATCH(AK60,$AL57:$AL60,0))</f>
        <v>1</v>
      </c>
      <c r="M60" s="57">
        <f>INDEX(AP57:AP60,MATCH(AK60,$AL57:$AL60,0))</f>
        <v>12</v>
      </c>
      <c r="N60" s="35">
        <f>INDEX(AQ57:AQ60,MATCH(AK60,$AL57:$AL60,0))</f>
        <v>-11</v>
      </c>
      <c r="O60" s="81"/>
      <c r="P60" s="81"/>
      <c r="Q60" s="81"/>
      <c r="R60" s="81"/>
      <c r="S60" s="81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3"/>
      <c r="AG60" s="86"/>
      <c r="AH60" s="86"/>
      <c r="AI60" s="70">
        <f>IF(ROUND(AK60,0)=ROUND(AK59,0),AI59,4)</f>
        <v>4</v>
      </c>
      <c r="AJ60" s="109">
        <f>ROUND(AK60,0)</f>
        <v>4</v>
      </c>
      <c r="AK60" s="110">
        <f>MAX(AL57:AL60)</f>
        <v>3.96</v>
      </c>
      <c r="AL60" s="122">
        <f>SUM(BD60:BG60)+2.48</f>
        <v>1.98</v>
      </c>
      <c r="AM60" s="123" t="str">
        <f>G57</f>
        <v>Portugal</v>
      </c>
      <c r="AN60" s="118">
        <f>SUM(AR60:AU60)</f>
        <v>5</v>
      </c>
      <c r="AO60" s="124">
        <f>F57+E59+E60</f>
        <v>7</v>
      </c>
      <c r="AP60" s="118">
        <f>E57+F59+F60</f>
        <v>0</v>
      </c>
      <c r="AQ60" s="125">
        <f>AO60-AP60</f>
        <v>7</v>
      </c>
      <c r="AR60" s="118">
        <f>IF(ISBLANK(E60),0,IF(AU57=3,0,IF(AU57=1,1,3)))</f>
        <v>1</v>
      </c>
      <c r="AS60" s="118">
        <f>IF(ISBLANK(E59),0,IF(AU58=3,0,IF(AU58=1,1,3)))</f>
        <v>3</v>
      </c>
      <c r="AT60" s="118">
        <f>IF(ISBLANK(F57),0,IF(AU59=3,0,IF(AU59=1,1,3)))</f>
        <v>1</v>
      </c>
      <c r="AU60" s="118" t="s">
        <v>15</v>
      </c>
      <c r="AV60" s="124" t="b">
        <f>10*(AQ57-AQ60)+AO57-AO60&lt;0</f>
        <v>1</v>
      </c>
      <c r="AW60" s="118" t="b">
        <f>10*(AQ58-AQ60)+AO58-AO60&lt;0</f>
        <v>1</v>
      </c>
      <c r="AX60" s="118" t="b">
        <f>10*(AQ59-AQ60)+AO59-AO60&lt;0</f>
        <v>1</v>
      </c>
      <c r="AY60" s="125" t="s">
        <v>15</v>
      </c>
      <c r="AZ60" s="124" t="s">
        <v>15</v>
      </c>
      <c r="BA60" s="118">
        <f>10000*(AR60+AS60)+(E59-F59+E60-F60)*100+(E59+E60)</f>
        <v>40707</v>
      </c>
      <c r="BB60" s="118">
        <f>10000*(AR60+AT60)+(E60-F60+F57-E57)*100+(E60+F57)</f>
        <v>20000</v>
      </c>
      <c r="BC60" s="125">
        <f>10000*(AS60+AT60)+(E59-F59+F57-E57)*100+(E59+F57)</f>
        <v>40707</v>
      </c>
      <c r="BD60" s="126">
        <f>-BG57</f>
        <v>0.5</v>
      </c>
      <c r="BE60" s="127">
        <f>-BG58</f>
        <v>-0.5</v>
      </c>
      <c r="BF60" s="127">
        <f>-BG59</f>
        <v>-0.5</v>
      </c>
      <c r="BG60" s="125" t="s">
        <v>15</v>
      </c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4"/>
      <c r="BU60" s="118"/>
      <c r="BV60" s="118"/>
      <c r="BW60" s="125" t="s">
        <v>15</v>
      </c>
      <c r="BX60" s="102"/>
      <c r="BY60" s="81"/>
      <c r="BZ60" s="81"/>
      <c r="CA60" s="81"/>
      <c r="CB60" s="81"/>
      <c r="CC60" s="81"/>
      <c r="CD60" s="81"/>
      <c r="CE60" s="81"/>
      <c r="CF60" s="81"/>
      <c r="CG60" s="81"/>
      <c r="CH60" s="81"/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102"/>
      <c r="CX60" s="102"/>
      <c r="CY60" s="102"/>
      <c r="CZ60" s="102"/>
      <c r="DA60" s="102"/>
      <c r="DB60" s="102"/>
      <c r="DC60" s="102"/>
      <c r="DD60" s="102"/>
      <c r="DE60" s="102"/>
      <c r="DF60" s="102"/>
    </row>
    <row r="61" spans="1:110" ht="10.199999999999999" customHeight="1" x14ac:dyDescent="0.25">
      <c r="A61" s="81"/>
      <c r="B61" s="58">
        <v>40354</v>
      </c>
      <c r="C61" s="59">
        <v>0.66666666666666663</v>
      </c>
      <c r="D61" s="56" t="str">
        <f>G56</f>
        <v>Corée du Nord</v>
      </c>
      <c r="E61" s="1">
        <v>0</v>
      </c>
      <c r="F61" s="1">
        <v>3</v>
      </c>
      <c r="G61" s="60" t="str">
        <f>D57</f>
        <v>Côte d'Ivoire</v>
      </c>
      <c r="H61" s="81"/>
      <c r="I61" s="92"/>
      <c r="J61" s="93" t="str">
        <f>IF(OR(I59&lt;3,I58&lt;2),"TIRAGE AU SORT !!!"," ")</f>
        <v xml:space="preserve"> </v>
      </c>
      <c r="K61" s="91"/>
      <c r="L61" s="91"/>
      <c r="M61" s="91"/>
      <c r="N61" s="91"/>
      <c r="O61" s="81"/>
      <c r="P61" s="81"/>
      <c r="Q61" s="81"/>
      <c r="R61" s="81"/>
      <c r="S61" s="81"/>
      <c r="T61" s="173"/>
      <c r="U61" s="173"/>
      <c r="V61" s="173"/>
      <c r="W61" s="173"/>
      <c r="X61" s="173"/>
      <c r="Y61" s="173"/>
      <c r="Z61" s="173"/>
      <c r="AA61" s="173"/>
      <c r="AB61" s="173"/>
      <c r="AC61" s="173"/>
      <c r="AD61" s="173"/>
      <c r="AE61" s="173"/>
      <c r="AF61" s="173"/>
      <c r="AG61" s="86"/>
      <c r="AH61" s="86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2"/>
      <c r="BY61" s="81"/>
      <c r="BZ61" s="81"/>
      <c r="CA61" s="81"/>
      <c r="CB61" s="81"/>
      <c r="CC61" s="81"/>
      <c r="CD61" s="81"/>
      <c r="CE61" s="81"/>
      <c r="CF61" s="81"/>
      <c r="CG61" s="81"/>
      <c r="CH61" s="81"/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102"/>
      <c r="CX61" s="102"/>
      <c r="CY61" s="102"/>
      <c r="CZ61" s="102"/>
      <c r="DA61" s="102"/>
      <c r="DB61" s="102"/>
      <c r="DC61" s="102"/>
      <c r="DD61" s="102"/>
      <c r="DE61" s="102"/>
      <c r="DF61" s="102"/>
    </row>
    <row r="62" spans="1:110" ht="8.4" customHeight="1" x14ac:dyDescent="0.2">
      <c r="A62" s="81"/>
      <c r="B62" s="81"/>
      <c r="C62" s="81"/>
      <c r="D62" s="81"/>
      <c r="E62" s="81"/>
      <c r="F62" s="81"/>
      <c r="G62" s="81"/>
      <c r="H62" s="81"/>
      <c r="I62" s="84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6"/>
      <c r="AG62" s="137"/>
      <c r="AH62" s="137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  <c r="AZ62" s="129"/>
      <c r="BA62" s="129"/>
      <c r="BB62" s="129"/>
      <c r="BC62" s="129"/>
      <c r="BD62" s="129"/>
      <c r="BE62" s="129"/>
      <c r="BF62" s="129"/>
      <c r="BG62" s="129"/>
      <c r="BH62" s="129"/>
      <c r="BI62" s="129"/>
      <c r="BJ62" s="129"/>
      <c r="BK62" s="129"/>
      <c r="BL62" s="129"/>
      <c r="BM62" s="129"/>
      <c r="BN62" s="129"/>
      <c r="BO62" s="129"/>
      <c r="BP62" s="129"/>
      <c r="BQ62" s="129"/>
      <c r="BR62" s="129"/>
      <c r="BS62" s="129"/>
      <c r="BT62" s="129"/>
      <c r="BU62" s="129"/>
      <c r="BV62" s="129"/>
      <c r="BW62" s="129"/>
      <c r="BX62" s="129"/>
      <c r="BY62" s="81"/>
      <c r="BZ62" s="81"/>
      <c r="CA62" s="81"/>
      <c r="CB62" s="81"/>
      <c r="CC62" s="81"/>
      <c r="CD62" s="81"/>
      <c r="CE62" s="81"/>
      <c r="CF62" s="81"/>
      <c r="CG62" s="81"/>
      <c r="CH62" s="81"/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102"/>
      <c r="CX62" s="102"/>
      <c r="CY62" s="102"/>
      <c r="CZ62" s="102"/>
      <c r="DA62" s="102"/>
      <c r="DB62" s="102"/>
      <c r="DC62" s="102"/>
      <c r="DD62" s="102"/>
      <c r="DE62" s="102"/>
      <c r="DF62" s="102"/>
    </row>
    <row r="63" spans="1:110" ht="10.199999999999999" customHeight="1" x14ac:dyDescent="0.2">
      <c r="A63" s="81"/>
      <c r="B63" s="98" t="s">
        <v>42</v>
      </c>
      <c r="C63" s="94"/>
      <c r="D63" s="95"/>
      <c r="E63" s="96"/>
      <c r="F63" s="96"/>
      <c r="G63" s="97"/>
      <c r="H63" s="81"/>
      <c r="I63" s="84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6"/>
      <c r="AG63" s="137"/>
      <c r="AH63" s="137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  <c r="AZ63" s="129"/>
      <c r="BA63" s="129"/>
      <c r="BB63" s="129"/>
      <c r="BC63" s="129"/>
      <c r="BD63" s="129"/>
      <c r="BE63" s="129"/>
      <c r="BF63" s="129"/>
      <c r="BG63" s="129"/>
      <c r="BH63" s="129"/>
      <c r="BI63" s="129"/>
      <c r="BJ63" s="129"/>
      <c r="BK63" s="129"/>
      <c r="BL63" s="129"/>
      <c r="BM63" s="129"/>
      <c r="BN63" s="129"/>
      <c r="BO63" s="129"/>
      <c r="BP63" s="129"/>
      <c r="BQ63" s="129"/>
      <c r="BR63" s="129"/>
      <c r="BS63" s="129"/>
      <c r="BT63" s="129"/>
      <c r="BU63" s="129"/>
      <c r="BV63" s="129"/>
      <c r="BW63" s="129"/>
      <c r="BX63" s="129"/>
      <c r="BY63" s="81"/>
      <c r="BZ63" s="81"/>
      <c r="CA63" s="81"/>
      <c r="CB63" s="81"/>
      <c r="CC63" s="81"/>
      <c r="CD63" s="81"/>
      <c r="CE63" s="81"/>
      <c r="CF63" s="81"/>
      <c r="CG63" s="81"/>
      <c r="CH63" s="81"/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102"/>
      <c r="CX63" s="102"/>
      <c r="CY63" s="102"/>
      <c r="CZ63" s="102"/>
      <c r="DA63" s="102"/>
      <c r="DB63" s="102"/>
      <c r="DC63" s="102"/>
      <c r="DD63" s="102"/>
      <c r="DE63" s="102"/>
      <c r="DF63" s="102"/>
    </row>
    <row r="64" spans="1:110" ht="10.199999999999999" customHeight="1" x14ac:dyDescent="0.2">
      <c r="A64" s="81"/>
      <c r="B64" s="39">
        <v>40345</v>
      </c>
      <c r="C64" s="61">
        <v>0.66666666666666663</v>
      </c>
      <c r="D64" s="41" t="s">
        <v>93</v>
      </c>
      <c r="E64" s="1">
        <v>0</v>
      </c>
      <c r="F64" s="1">
        <v>1</v>
      </c>
      <c r="G64" s="42" t="s">
        <v>115</v>
      </c>
      <c r="H64" s="81"/>
      <c r="I64" s="84"/>
      <c r="J64" s="98" t="s">
        <v>42</v>
      </c>
      <c r="K64" s="98" t="s">
        <v>0</v>
      </c>
      <c r="L64" s="98" t="s">
        <v>39</v>
      </c>
      <c r="M64" s="98" t="s">
        <v>40</v>
      </c>
      <c r="N64" s="98" t="str">
        <f>"+/-"</f>
        <v>+/-</v>
      </c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6"/>
      <c r="AG64" s="86"/>
      <c r="AH64" s="86"/>
      <c r="AI64" s="103"/>
      <c r="AJ64" s="103"/>
      <c r="AK64" s="103"/>
      <c r="AL64" s="104" t="s">
        <v>13</v>
      </c>
      <c r="AM64" s="105" t="s">
        <v>14</v>
      </c>
      <c r="AN64" s="106" t="s">
        <v>0</v>
      </c>
      <c r="AO64" s="104" t="s">
        <v>1</v>
      </c>
      <c r="AP64" s="106" t="s">
        <v>2</v>
      </c>
      <c r="AQ64" s="107" t="s">
        <v>3</v>
      </c>
      <c r="AR64" s="106" t="s">
        <v>4</v>
      </c>
      <c r="AS64" s="106" t="s">
        <v>5</v>
      </c>
      <c r="AT64" s="106" t="s">
        <v>6</v>
      </c>
      <c r="AU64" s="106" t="s">
        <v>7</v>
      </c>
      <c r="AV64" s="104" t="s">
        <v>27</v>
      </c>
      <c r="AW64" s="106" t="s">
        <v>28</v>
      </c>
      <c r="AX64" s="106" t="s">
        <v>29</v>
      </c>
      <c r="AY64" s="107" t="s">
        <v>30</v>
      </c>
      <c r="AZ64" s="104" t="s">
        <v>16</v>
      </c>
      <c r="BA64" s="106" t="s">
        <v>17</v>
      </c>
      <c r="BB64" s="106" t="s">
        <v>18</v>
      </c>
      <c r="BC64" s="107" t="s">
        <v>19</v>
      </c>
      <c r="BD64" s="104" t="s">
        <v>9</v>
      </c>
      <c r="BE64" s="106" t="s">
        <v>10</v>
      </c>
      <c r="BF64" s="106" t="s">
        <v>11</v>
      </c>
      <c r="BG64" s="107" t="s">
        <v>12</v>
      </c>
      <c r="BH64" s="104" t="s">
        <v>20</v>
      </c>
      <c r="BI64" s="106" t="s">
        <v>16</v>
      </c>
      <c r="BJ64" s="106" t="s">
        <v>17</v>
      </c>
      <c r="BK64" s="106" t="s">
        <v>18</v>
      </c>
      <c r="BL64" s="106" t="s">
        <v>19</v>
      </c>
      <c r="BM64" s="106" t="s">
        <v>8</v>
      </c>
      <c r="BN64" s="106" t="s">
        <v>21</v>
      </c>
      <c r="BO64" s="106" t="s">
        <v>22</v>
      </c>
      <c r="BP64" s="106" t="s">
        <v>23</v>
      </c>
      <c r="BQ64" s="106" t="s">
        <v>24</v>
      </c>
      <c r="BR64" s="106" t="s">
        <v>25</v>
      </c>
      <c r="BS64" s="107" t="s">
        <v>26</v>
      </c>
      <c r="BT64" s="104" t="s">
        <v>83</v>
      </c>
      <c r="BU64" s="106" t="s">
        <v>82</v>
      </c>
      <c r="BV64" s="106" t="s">
        <v>81</v>
      </c>
      <c r="BW64" s="107" t="s">
        <v>84</v>
      </c>
      <c r="BX64" s="102"/>
      <c r="BY64" s="81"/>
      <c r="BZ64" s="81"/>
      <c r="CA64" s="81"/>
      <c r="CB64" s="81"/>
      <c r="CC64" s="81"/>
      <c r="CD64" s="81"/>
      <c r="CE64" s="81"/>
      <c r="CF64" s="81"/>
      <c r="CG64" s="81"/>
      <c r="CH64" s="81"/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102"/>
      <c r="CX64" s="102"/>
      <c r="CY64" s="102"/>
      <c r="CZ64" s="102"/>
      <c r="DA64" s="102"/>
      <c r="DB64" s="102"/>
      <c r="DC64" s="102"/>
      <c r="DD64" s="102"/>
      <c r="DE64" s="102"/>
      <c r="DF64" s="102"/>
    </row>
    <row r="65" spans="1:110" ht="10.199999999999999" customHeight="1" x14ac:dyDescent="0.2">
      <c r="A65" s="81"/>
      <c r="B65" s="43">
        <v>40345</v>
      </c>
      <c r="C65" s="61">
        <v>0.5625</v>
      </c>
      <c r="D65" s="45" t="s">
        <v>100</v>
      </c>
      <c r="E65" s="1">
        <v>0</v>
      </c>
      <c r="F65" s="1">
        <v>1</v>
      </c>
      <c r="G65" s="46" t="s">
        <v>116</v>
      </c>
      <c r="H65" s="81"/>
      <c r="I65" s="63">
        <f>AI65</f>
        <v>1</v>
      </c>
      <c r="J65" s="47" t="str">
        <f>INDEX(AM65:AM68,MATCH(AK65,$AL65:$AL68,0))</f>
        <v>Espagne</v>
      </c>
      <c r="K65" s="48">
        <f>INDEX(AN65:AN68,MATCH(AK65,$AL65:$AL68,0))</f>
        <v>6</v>
      </c>
      <c r="L65" s="49">
        <f>INDEX(AO65:AO68,MATCH(AK65,$AL65:$AL68,0))</f>
        <v>4</v>
      </c>
      <c r="M65" s="48">
        <f>INDEX(AP65:AP68,MATCH(AK65,$AL65:$AL68,0))</f>
        <v>1</v>
      </c>
      <c r="N65" s="50">
        <f>INDEX(AQ65:AQ68,MATCH(AK65,$AL65:$AL68,0))</f>
        <v>3</v>
      </c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6"/>
      <c r="AG65" s="86"/>
      <c r="AH65" s="86"/>
      <c r="AI65" s="108">
        <v>1</v>
      </c>
      <c r="AJ65" s="109">
        <f>ROUND(AK65,0)</f>
        <v>1</v>
      </c>
      <c r="AK65" s="110">
        <f>MIN(AL65:AL68)</f>
        <v>0.95000000000000018</v>
      </c>
      <c r="AL65" s="111">
        <f>SUM(BD65:BG65)+2.45</f>
        <v>0.95000000000000018</v>
      </c>
      <c r="AM65" s="112" t="str">
        <f>D64</f>
        <v>Espagne</v>
      </c>
      <c r="AN65" s="113">
        <f>SUM(AR65:AU65)</f>
        <v>6</v>
      </c>
      <c r="AO65" s="114">
        <f>E64+E66+F68</f>
        <v>4</v>
      </c>
      <c r="AP65" s="113">
        <f>F64+F66+E68</f>
        <v>1</v>
      </c>
      <c r="AQ65" s="115">
        <f>AO65-AP65</f>
        <v>3</v>
      </c>
      <c r="AR65" s="113" t="s">
        <v>15</v>
      </c>
      <c r="AS65" s="113">
        <f>IF(ISBLANK(E64),0,IF(E64&gt;F64,3,IF(E64=F64,1,0)))</f>
        <v>0</v>
      </c>
      <c r="AT65" s="113">
        <f>IF(ISBLANK(E66),0,IF(E66&gt;F66,3,IF(E66=F66,1,0)))</f>
        <v>3</v>
      </c>
      <c r="AU65" s="113">
        <f>IF(ISBLANK(F68),0,IF(F68&gt;E68,3,IF(F68=E68,1,0)))</f>
        <v>3</v>
      </c>
      <c r="AV65" s="114" t="s">
        <v>15</v>
      </c>
      <c r="AW65" s="113" t="b">
        <f>(10*(AQ65-AQ66)+AO65-AO66&gt;0)</f>
        <v>1</v>
      </c>
      <c r="AX65" s="113" t="b">
        <f>10*(AQ65-AQ67)+AO65-AO67&gt;0</f>
        <v>1</v>
      </c>
      <c r="AY65" s="115" t="b">
        <f>10*(AQ65-AQ68)+AO65-AO68&gt;0</f>
        <v>1</v>
      </c>
      <c r="AZ65" s="114">
        <f>10000*(AS65+AT65)+(E66-F66+E64-F64)*100+(E66+E64)</f>
        <v>30102</v>
      </c>
      <c r="BA65" s="113">
        <f>10000*(AS65+AU65)+(E64-F64+F68-E68)*100+(E64+F68)</f>
        <v>30102</v>
      </c>
      <c r="BB65" s="113">
        <f>10000*(AT65+AU65)+(F68-E68+E66-F66)*100+(F68+E66)</f>
        <v>60404</v>
      </c>
      <c r="BC65" s="115" t="s">
        <v>15</v>
      </c>
      <c r="BD65" s="114" t="s">
        <v>15</v>
      </c>
      <c r="BE65" s="116">
        <f>IF($AN65&gt;$AN66,-0.5,IF($AN66&gt;$AN65,0.5,IF(AW65,-0.5,IF(AV66,0.5,BU65))))</f>
        <v>-0.5</v>
      </c>
      <c r="BF65" s="116">
        <f>IF($AN65&gt;$AN67,-0.5,IF($AN67&gt;$AN65,0.5,IF(AX65,-0.5,IF(AV67,0.5,BV65))))</f>
        <v>-0.5</v>
      </c>
      <c r="BG65" s="117">
        <f>IF($AN65&gt;$AN68,-0.5,IF($AN68&gt;$AN65,0.5,IF(AY65,-0.5,IF(AV68,0.5,BW65))))</f>
        <v>-0.5</v>
      </c>
      <c r="BH65" s="118" t="b">
        <f>AND(AND(AN65=AN66,AN66=AN67,AN67=AN68),AND(AO65=AO66,AO66=AO67,AO67=AO68),AND(AP65=AP66,AP66=AP67,AP67=AP68))</f>
        <v>0</v>
      </c>
      <c r="BI65" s="118" t="b">
        <f>AND(NOT(BH65),AN65=AN66,AN65=AN67,AO65=AO66,AO65=AO67,AP65=AP66,AP65=AP67)</f>
        <v>0</v>
      </c>
      <c r="BJ65" s="118" t="b">
        <f>AND(NOT(BH65),AN65=AN66,AN65=AN68,AO65=AO66,AO65=AO68,AP65=AP66,AP65=AP68)</f>
        <v>0</v>
      </c>
      <c r="BK65" s="118" t="b">
        <f>AND(NOT(BH65),AN65=AN67,AN65=AN68,AO65=AO67,AO65=AO68,AP65=AP67,AP65=AP68)</f>
        <v>0</v>
      </c>
      <c r="BL65" s="118" t="b">
        <f>AND(NOT(BH65),AN66=AN67,AN66=AN68,AO66=AO67,AO66=AO68,AP66=AP67,AP66=AP68)</f>
        <v>0</v>
      </c>
      <c r="BM65" s="118" t="b">
        <f>AND(NOT(BH65),NOT(BI65),NOT(BJ65),AN65=AN66,AO65=AO66,AP65=AP66)</f>
        <v>0</v>
      </c>
      <c r="BN65" s="118" t="b">
        <f>AND(NOT(BH65),NOT(BI65),NOT(BK65),AN65=AN67,AO65=AO67,AP65=AP67)</f>
        <v>0</v>
      </c>
      <c r="BO65" s="118" t="b">
        <f>AND(NOT(BH65),NOT(BJ65),NOT(BK65),AN65=AN68,AO65=AO68,AP65=AP68)</f>
        <v>0</v>
      </c>
      <c r="BP65" s="118" t="b">
        <f>AND(NOT(BH65),NOT(BI65),NOT(BL65),AN66=AN67,AO66=AO67)</f>
        <v>0</v>
      </c>
      <c r="BQ65" s="118" t="b">
        <f>AND(NOT(BH65),NOT(BJ65),NOT(BL65),AN66=AN68,AO66=AO68,AP66=AP68)</f>
        <v>0</v>
      </c>
      <c r="BR65" s="118" t="b">
        <f>AND(NOT(BH65),NOT(BK65),NOT(BL65),AN67=AN68,AO67=AO68,AP67=AP68)</f>
        <v>0</v>
      </c>
      <c r="BS65" s="118" t="b">
        <f t="array" ref="BS65">AND(NOT(BH65:BR65))</f>
        <v>1</v>
      </c>
      <c r="BT65" s="114" t="s">
        <v>15</v>
      </c>
      <c r="BU65" s="113">
        <f>IF($BM65,IF(F64-E64&lt;0,-0.5,IF(E64-F64&lt;0,0.5,0)),IF($BI65,IF($AZ65&gt;$AZ66,-0.5,IF($AZ65&lt;$AZ66,0.5,0)),IF($BJ65,IF($BA65&gt;$BA66,-0.5, IF($BA65&lt;$BA66,0.5,0)),0)))</f>
        <v>0</v>
      </c>
      <c r="BV65" s="113">
        <f>IF($BN65,IF(F66-E66&lt;0,-0.5,IF(E66-F66&lt;0,0.5,0)),IF($BI65,IF($AZ65&gt;$AZ67,-0.5,IF($AZ65&lt;$AZ67,0.5,0)),IF($BK65,IF($BB65&gt;$BB67,-0.5,IF($BB65&lt;$BB67,0.5,0)),0)))</f>
        <v>0</v>
      </c>
      <c r="BW65" s="115">
        <f>IF($BO65,IF(E68-F68&lt;0,-0.5,IF(F68-E68&lt;0,0.5,0)),IF($BJ65,IF($BA65&gt;$BA68,-0.5,IF($BA65&lt;$BA68,0.5,0)),IF($BK65,IF($BB65&gt;$BB68,-0.5, IF($BB65&lt;$BB68,0.5,0)),0)))</f>
        <v>0</v>
      </c>
      <c r="BX65" s="102"/>
      <c r="BY65" s="81"/>
      <c r="BZ65" s="81"/>
      <c r="CA65" s="81"/>
      <c r="CB65" s="81"/>
      <c r="CC65" s="81"/>
      <c r="CD65" s="81"/>
      <c r="CE65" s="81"/>
      <c r="CF65" s="81"/>
      <c r="CG65" s="81"/>
      <c r="CH65" s="81"/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102"/>
      <c r="CX65" s="102"/>
      <c r="CY65" s="102"/>
      <c r="CZ65" s="102"/>
      <c r="DA65" s="102"/>
      <c r="DB65" s="102"/>
      <c r="DC65" s="102"/>
      <c r="DD65" s="102"/>
      <c r="DE65" s="102"/>
      <c r="DF65" s="102"/>
    </row>
    <row r="66" spans="1:110" ht="11.25" customHeight="1" x14ac:dyDescent="0.2">
      <c r="A66" s="81"/>
      <c r="B66" s="43">
        <v>40350</v>
      </c>
      <c r="C66" s="44">
        <v>0.85416666666666663</v>
      </c>
      <c r="D66" s="45" t="str">
        <f>D64</f>
        <v>Espagne</v>
      </c>
      <c r="E66" s="1">
        <v>2</v>
      </c>
      <c r="F66" s="1">
        <v>0</v>
      </c>
      <c r="G66" s="46" t="str">
        <f>D65</f>
        <v>Honduras</v>
      </c>
      <c r="H66" s="81"/>
      <c r="I66" s="64">
        <f>AI66</f>
        <v>2</v>
      </c>
      <c r="J66" s="51" t="str">
        <f>INDEX(AM65:AM68,MATCH(AK66,$AL65:$AL68,0))</f>
        <v>Chili</v>
      </c>
      <c r="K66" s="52">
        <f>INDEX(AN65:AN68,MATCH(AK66,$AL65:$AL68,0))</f>
        <v>6</v>
      </c>
      <c r="L66" s="53">
        <f>INDEX(AO65:AO68,MATCH(AK66,$AL65:$AL68,0))</f>
        <v>2</v>
      </c>
      <c r="M66" s="52">
        <f>INDEX(AP65:AP68,MATCH(AK66,$AL65:$AL68,0))</f>
        <v>2</v>
      </c>
      <c r="N66" s="54">
        <f>INDEX(AQ65:AQ68,MATCH(AK66,$AL65:$AL68,0))</f>
        <v>0</v>
      </c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6"/>
      <c r="AG66" s="86"/>
      <c r="AH66" s="86"/>
      <c r="AI66" s="108">
        <f>IF(ROUND(AK66,0)=ROUND(AK65,0),AI65,2)</f>
        <v>2</v>
      </c>
      <c r="AJ66" s="109">
        <f>ROUND(AK66,0)</f>
        <v>2</v>
      </c>
      <c r="AK66" s="110">
        <f>MAX(MIN(AL65:AL67),MIN(AL65,AL66,AL68),MIN(AL65,AL67,AL68),MIN(AL66:AL68))</f>
        <v>1.98</v>
      </c>
      <c r="AL66" s="119">
        <f>SUM(BD66:BG66)+2.46</f>
        <v>2.96</v>
      </c>
      <c r="AM66" s="112" t="str">
        <f>G64</f>
        <v>Suisse</v>
      </c>
      <c r="AN66" s="113">
        <f>SUM(AR66:AU66)</f>
        <v>4</v>
      </c>
      <c r="AO66" s="114">
        <f>F64+F67+E69</f>
        <v>1</v>
      </c>
      <c r="AP66" s="113">
        <f>E64+E67+F69</f>
        <v>1</v>
      </c>
      <c r="AQ66" s="115">
        <f>AO66-AP66</f>
        <v>0</v>
      </c>
      <c r="AR66" s="113">
        <f>IF(ISBLANK(F64),0,IF(AS65=3,0,IF(AS65=1,1,3)))</f>
        <v>3</v>
      </c>
      <c r="AS66" s="113" t="s">
        <v>15</v>
      </c>
      <c r="AT66" s="113">
        <f>IF(ISBLANK(E69),0,IF(AS67=3,0,IF(AS67=1,1,3)))</f>
        <v>1</v>
      </c>
      <c r="AU66" s="113">
        <f>IF(ISBLANK(F67),0,IF(F67&gt;E67,3,IF(F67=E67,1,0)))</f>
        <v>0</v>
      </c>
      <c r="AV66" s="114" t="b">
        <f>(10*(AQ65-AQ66)+AO65-AO66&lt;0)</f>
        <v>0</v>
      </c>
      <c r="AW66" s="113" t="s">
        <v>15</v>
      </c>
      <c r="AX66" s="113" t="b">
        <f>10*(AQ66-AQ67)+AO66-AO67&gt;0</f>
        <v>1</v>
      </c>
      <c r="AY66" s="115" t="b">
        <f>10*(AQ66-AQ68)+AO66-AO68&gt;0</f>
        <v>0</v>
      </c>
      <c r="AZ66" s="114">
        <f>10000*(AR66+AT66)+(F64-E64+E69-F69)*100+(F64+E69)</f>
        <v>40101</v>
      </c>
      <c r="BA66" s="113">
        <f>10000*(AR66+AU66)+(F64-E64+F67-E67)*100+(F64+F67)</f>
        <v>30001</v>
      </c>
      <c r="BB66" s="113" t="s">
        <v>15</v>
      </c>
      <c r="BC66" s="115">
        <f>10000*(AT66+AU66)+(F67-E67+E69-F69)*100+(F67+E69)</f>
        <v>9900</v>
      </c>
      <c r="BD66" s="120">
        <f>-BE65</f>
        <v>0.5</v>
      </c>
      <c r="BE66" s="113" t="s">
        <v>15</v>
      </c>
      <c r="BF66" s="116">
        <f>IF($AN66&gt;$AN67,-0.5,IF($AN67&gt;$AN66,0.5,IF(AX66,-0.5,IF(AW67,0.5,BV66))))</f>
        <v>-0.5</v>
      </c>
      <c r="BG66" s="117">
        <f>IF($AN66&gt;$AN68,-0.5,IF($AN68&gt;$AN66,0.5,IF(AY66,-0.5,IF(AW68,0.5,BW66))))</f>
        <v>0.5</v>
      </c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14"/>
      <c r="BU66" s="113" t="s">
        <v>15</v>
      </c>
      <c r="BV66" s="113">
        <f>IF($BP65,IF(F69-E69&lt;0,-0.5,IF(E69-F69&lt;0,0.5,0)),IF($BI65,IF($AZ66&gt;$AZ67,-0.5,IF($AZ66&lt;$AZ67,0.5,0)),IF($BL65,IF($BC66&gt;$BC67,-0.5,IF($BC66&lt;$BC67,0.5,0)),0)))</f>
        <v>0</v>
      </c>
      <c r="BW66" s="115">
        <f>IF($BQ65,IF(E67-F67&lt;0,-0.5,IF(F67-E67&lt;0,0.5,0)),IF($BJ65,IF($BA66&gt;$BA68,-0.5,IF($BA66&lt;$BA68,0.5,0)),IF($BL65,IF($BC66&gt;$BC68,-0.5,IF($BC66&lt;$BC68,0.5,0)),0)))</f>
        <v>0</v>
      </c>
      <c r="BX66" s="102"/>
      <c r="BY66" s="81"/>
      <c r="BZ66" s="81"/>
      <c r="CA66" s="81"/>
      <c r="CB66" s="81"/>
      <c r="CC66" s="81"/>
      <c r="CD66" s="81"/>
      <c r="CE66" s="81"/>
      <c r="CF66" s="81"/>
      <c r="CG66" s="81"/>
      <c r="CH66" s="81"/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102"/>
      <c r="CX66" s="102"/>
      <c r="CY66" s="102"/>
      <c r="CZ66" s="102"/>
      <c r="DA66" s="102"/>
      <c r="DB66" s="102"/>
      <c r="DC66" s="102"/>
      <c r="DD66" s="102"/>
      <c r="DE66" s="102"/>
      <c r="DF66" s="102"/>
    </row>
    <row r="67" spans="1:110" ht="11.25" customHeight="1" x14ac:dyDescent="0.2">
      <c r="A67" s="81"/>
      <c r="B67" s="43">
        <v>40350</v>
      </c>
      <c r="C67" s="61">
        <v>0.66666666666666663</v>
      </c>
      <c r="D67" s="45" t="str">
        <f>G65</f>
        <v>Chili</v>
      </c>
      <c r="E67" s="1">
        <v>1</v>
      </c>
      <c r="F67" s="1">
        <v>0</v>
      </c>
      <c r="G67" s="46" t="str">
        <f>G64</f>
        <v>Suisse</v>
      </c>
      <c r="H67" s="81"/>
      <c r="I67" s="64">
        <f>AI67</f>
        <v>3</v>
      </c>
      <c r="J67" s="45" t="str">
        <f>INDEX(AM65:AM68,MATCH(AK67,$AL65:$AL68,0))</f>
        <v>Suisse</v>
      </c>
      <c r="K67" s="55">
        <f>INDEX(AN65:AN68,MATCH(AK67,$AL65:$AL68,0))</f>
        <v>4</v>
      </c>
      <c r="L67" s="32">
        <f>INDEX(AO65:AO68,MATCH(AK67,$AL65:$AL68,0))</f>
        <v>1</v>
      </c>
      <c r="M67" s="55">
        <f>INDEX(AP65:AP68,MATCH(AK67,$AL65:$AL68,0))</f>
        <v>1</v>
      </c>
      <c r="N67" s="33">
        <f>INDEX(AQ65:AQ68,MATCH(AK67,$AL65:$AL68,0))</f>
        <v>0</v>
      </c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6"/>
      <c r="AG67" s="86"/>
      <c r="AH67" s="86"/>
      <c r="AI67" s="108">
        <f>IF(ROUND(AK67,0)=ROUND(AK66,0),AI66,3)</f>
        <v>3</v>
      </c>
      <c r="AJ67" s="109">
        <f>ROUND(AK67,0)</f>
        <v>3</v>
      </c>
      <c r="AK67" s="110">
        <f>MIN(MAX(AL65:AL67),MAX(AL65,AL66,AL68),MAX(AL65,AL67,AL68),MAX(AL66:AL68))</f>
        <v>2.96</v>
      </c>
      <c r="AL67" s="119">
        <f>SUM(BD67:BG67)+2.47</f>
        <v>3.97</v>
      </c>
      <c r="AM67" s="112" t="str">
        <f>D65</f>
        <v>Honduras</v>
      </c>
      <c r="AN67" s="113">
        <f>SUM(AR67:AU67)</f>
        <v>1</v>
      </c>
      <c r="AO67" s="114">
        <f>E65+F66+F69</f>
        <v>0</v>
      </c>
      <c r="AP67" s="113">
        <f>F65+E66+E69</f>
        <v>3</v>
      </c>
      <c r="AQ67" s="115">
        <f>AO67-AP67</f>
        <v>-3</v>
      </c>
      <c r="AR67" s="113">
        <f>IF(ISBLANK(F66),0,IF(AT65=3,0,IF(AT65=1,1,3)))</f>
        <v>0</v>
      </c>
      <c r="AS67" s="113">
        <f>IF(ISBLANK(F69),0,IF(F69&gt;E69,3,IF(F69=E69,1,0)))</f>
        <v>1</v>
      </c>
      <c r="AT67" s="113" t="s">
        <v>15</v>
      </c>
      <c r="AU67" s="113">
        <f>IF(ISBLANK(E65),0,IF(E65&gt;F65,3,IF(E65=F65,1,0)))</f>
        <v>0</v>
      </c>
      <c r="AV67" s="114" t="b">
        <f>10*(AQ65-AQ67)+AO65-AO67&lt;0</f>
        <v>0</v>
      </c>
      <c r="AW67" s="113" t="b">
        <f>10*(AQ66-AQ67)+AO66-AO67&lt;0</f>
        <v>0</v>
      </c>
      <c r="AX67" s="113" t="s">
        <v>15</v>
      </c>
      <c r="AY67" s="115" t="b">
        <f>10*(AQ67-AQ68)+AO67-AO68&gt;0</f>
        <v>0</v>
      </c>
      <c r="AZ67" s="114">
        <f>10000*(AR67+AS67)+(F66-E66+F69-E69)*100+(F66+F69)</f>
        <v>9800</v>
      </c>
      <c r="BA67" s="113" t="s">
        <v>15</v>
      </c>
      <c r="BB67" s="113">
        <f>10000*(AR67+AU67)+(E65-F65+F66-E66)*100+(E65+F66)</f>
        <v>-300</v>
      </c>
      <c r="BC67" s="115">
        <f>10000*(AS67+AU67)+(E65-F65+F69-E69)*100+(E65+F69)</f>
        <v>9900</v>
      </c>
      <c r="BD67" s="120">
        <f>-BF65</f>
        <v>0.5</v>
      </c>
      <c r="BE67" s="116">
        <f>-BF66</f>
        <v>0.5</v>
      </c>
      <c r="BF67" s="116" t="s">
        <v>15</v>
      </c>
      <c r="BG67" s="117">
        <f>IF($AN67&gt;$AN68,-0.5,IF($AN68&gt;$AN67,0.5,IF(AY67,-0.5,IF(AX68,0.5,BW67))))</f>
        <v>0.5</v>
      </c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14"/>
      <c r="BU67" s="113"/>
      <c r="BV67" s="113" t="s">
        <v>15</v>
      </c>
      <c r="BW67" s="115">
        <f>IF($BR65,IF(F65-E65&lt;0,-0.5,IF(E65-F65&lt;0,0.5,0)),IF($BK65,IF($BB67&gt;$BB68,-0.5,IF($BB67&lt;$BB68,0.5,0)),IF($BL65,IF($BC67&gt;$BC68,-0.5,IF($BC67&lt;$BC68,0.5,0)),0)))</f>
        <v>0</v>
      </c>
      <c r="BX67" s="102"/>
      <c r="BY67" s="81"/>
      <c r="BZ67" s="81"/>
      <c r="CA67" s="81"/>
      <c r="CB67" s="81"/>
      <c r="CC67" s="81"/>
      <c r="CD67" s="81"/>
      <c r="CE67" s="81"/>
      <c r="CF67" s="81"/>
      <c r="CG67" s="81"/>
      <c r="CH67" s="81"/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102"/>
      <c r="CX67" s="102"/>
      <c r="CY67" s="102"/>
      <c r="CZ67" s="102"/>
      <c r="DA67" s="102"/>
      <c r="DB67" s="102"/>
      <c r="DC67" s="102"/>
      <c r="DD67" s="102"/>
      <c r="DE67" s="102"/>
      <c r="DF67" s="102"/>
    </row>
    <row r="68" spans="1:110" x14ac:dyDescent="0.2">
      <c r="A68" s="81"/>
      <c r="B68" s="43">
        <v>40354</v>
      </c>
      <c r="C68" s="44">
        <v>0.85416666666666663</v>
      </c>
      <c r="D68" s="45" t="str">
        <f>G65</f>
        <v>Chili</v>
      </c>
      <c r="E68" s="1">
        <v>0</v>
      </c>
      <c r="F68" s="1">
        <v>2</v>
      </c>
      <c r="G68" s="46" t="str">
        <f>D64</f>
        <v>Espagne</v>
      </c>
      <c r="H68" s="81"/>
      <c r="I68" s="65">
        <f>AI68</f>
        <v>4</v>
      </c>
      <c r="J68" s="56" t="str">
        <f>INDEX(AM65:AM68,MATCH(AK68,$AL65:$AL68,0))</f>
        <v>Honduras</v>
      </c>
      <c r="K68" s="57">
        <f>INDEX(AN65:AN68,MATCH(AK68,$AL65:$AL68,0))</f>
        <v>1</v>
      </c>
      <c r="L68" s="34">
        <f>INDEX(AO65:AO68,MATCH(AK68,$AL65:$AL68,0))</f>
        <v>0</v>
      </c>
      <c r="M68" s="57">
        <f>INDEX(AP65:AP68,MATCH(AK68,$AL65:$AL68,0))</f>
        <v>3</v>
      </c>
      <c r="N68" s="35">
        <f>INDEX(AQ65:AQ68,MATCH(AK68,$AL65:$AL68,0))</f>
        <v>-3</v>
      </c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6"/>
      <c r="AG68" s="86"/>
      <c r="AH68" s="86"/>
      <c r="AI68" s="108">
        <f>IF(ROUND(AK68,0)=ROUND(AK67,0),AI67,4)</f>
        <v>4</v>
      </c>
      <c r="AJ68" s="109">
        <f>ROUND(AK68,0)</f>
        <v>4</v>
      </c>
      <c r="AK68" s="110">
        <f>MAX(AL65:AL68)</f>
        <v>3.97</v>
      </c>
      <c r="AL68" s="122">
        <f>SUM(BD68:BG68)+2.48</f>
        <v>1.98</v>
      </c>
      <c r="AM68" s="123" t="str">
        <f>G65</f>
        <v>Chili</v>
      </c>
      <c r="AN68" s="118">
        <f>SUM(AR68:AU68)</f>
        <v>6</v>
      </c>
      <c r="AO68" s="124">
        <f>F65+E67+E68</f>
        <v>2</v>
      </c>
      <c r="AP68" s="118">
        <f>E65+F67+F68</f>
        <v>2</v>
      </c>
      <c r="AQ68" s="125">
        <f>AO68-AP68</f>
        <v>0</v>
      </c>
      <c r="AR68" s="118">
        <f>IF(ISBLANK(E68),0,IF(AU65=3,0,IF(AU65=1,1,3)))</f>
        <v>0</v>
      </c>
      <c r="AS68" s="118">
        <f>IF(ISBLANK(E67),0,IF(AU66=3,0,IF(AU66=1,1,3)))</f>
        <v>3</v>
      </c>
      <c r="AT68" s="118">
        <f>IF(ISBLANK(F65),0,IF(AU67=3,0,IF(AU67=1,1,3)))</f>
        <v>3</v>
      </c>
      <c r="AU68" s="118" t="s">
        <v>15</v>
      </c>
      <c r="AV68" s="124" t="b">
        <f>10*(AQ65-AQ68)+AO65-AO68&lt;0</f>
        <v>0</v>
      </c>
      <c r="AW68" s="118" t="b">
        <f>10*(AQ66-AQ68)+AO66-AO68&lt;0</f>
        <v>1</v>
      </c>
      <c r="AX68" s="118" t="b">
        <f>10*(AQ67-AQ68)+AO67-AO68&lt;0</f>
        <v>1</v>
      </c>
      <c r="AY68" s="125" t="s">
        <v>15</v>
      </c>
      <c r="AZ68" s="124" t="s">
        <v>15</v>
      </c>
      <c r="BA68" s="118">
        <f>10000*(AR68+AS68)+(E67-F67+E68-F68)*100+(E67+E68)</f>
        <v>29901</v>
      </c>
      <c r="BB68" s="118">
        <f>10000*(AR68+AT68)+(E68-F68+F65-E65)*100+(E68+F65)</f>
        <v>29901</v>
      </c>
      <c r="BC68" s="125">
        <f>10000*(AS68+AT68)+(E67-F67+F65-E65)*100+(E67+F65)</f>
        <v>60202</v>
      </c>
      <c r="BD68" s="126">
        <f>-BG65</f>
        <v>0.5</v>
      </c>
      <c r="BE68" s="127">
        <f>-BG66</f>
        <v>-0.5</v>
      </c>
      <c r="BF68" s="127">
        <f>-BG67</f>
        <v>-0.5</v>
      </c>
      <c r="BG68" s="125" t="s">
        <v>15</v>
      </c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4"/>
      <c r="BU68" s="118"/>
      <c r="BV68" s="118"/>
      <c r="BW68" s="125" t="s">
        <v>15</v>
      </c>
      <c r="BX68" s="102"/>
      <c r="BY68" s="81"/>
      <c r="BZ68" s="81"/>
      <c r="CA68" s="81"/>
      <c r="CB68" s="81"/>
      <c r="CC68" s="81"/>
      <c r="CD68" s="81"/>
      <c r="CE68" s="81"/>
      <c r="CF68" s="81"/>
      <c r="CG68" s="81"/>
      <c r="CH68" s="81"/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102"/>
      <c r="CX68" s="102"/>
      <c r="CY68" s="102"/>
      <c r="CZ68" s="102"/>
      <c r="DA68" s="102"/>
      <c r="DB68" s="102"/>
      <c r="DC68" s="102"/>
      <c r="DD68" s="102"/>
      <c r="DE68" s="102"/>
      <c r="DF68" s="102"/>
    </row>
    <row r="69" spans="1:110" x14ac:dyDescent="0.2">
      <c r="A69" s="81"/>
      <c r="B69" s="58">
        <v>40354</v>
      </c>
      <c r="C69" s="59">
        <v>0.85416666666666663</v>
      </c>
      <c r="D69" s="56" t="str">
        <f>G64</f>
        <v>Suisse</v>
      </c>
      <c r="E69" s="1">
        <v>0</v>
      </c>
      <c r="F69" s="1">
        <v>0</v>
      </c>
      <c r="G69" s="60" t="str">
        <f>D65</f>
        <v>Honduras</v>
      </c>
      <c r="H69" s="81"/>
      <c r="I69" s="92"/>
      <c r="J69" s="93" t="str">
        <f>IF(OR(I67&lt;3,I66&lt;2),"TIRAGE AU SORT !!!"," ")</f>
        <v xml:space="preserve"> </v>
      </c>
      <c r="K69" s="91"/>
      <c r="L69" s="91"/>
      <c r="M69" s="91"/>
      <c r="N69" s="9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6"/>
      <c r="AG69" s="86"/>
      <c r="AH69" s="86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  <c r="AW69" s="103"/>
      <c r="AX69" s="103"/>
      <c r="AY69" s="103"/>
      <c r="AZ69" s="103"/>
      <c r="BA69" s="103"/>
      <c r="BB69" s="103"/>
      <c r="BC69" s="103"/>
      <c r="BD69" s="103"/>
      <c r="BE69" s="103"/>
      <c r="BF69" s="103"/>
      <c r="BG69" s="103"/>
      <c r="BH69" s="103"/>
      <c r="BI69" s="103"/>
      <c r="BJ69" s="103"/>
      <c r="BK69" s="103"/>
      <c r="BL69" s="103"/>
      <c r="BM69" s="103"/>
      <c r="BN69" s="103"/>
      <c r="BO69" s="103"/>
      <c r="BP69" s="103"/>
      <c r="BQ69" s="103"/>
      <c r="BR69" s="103"/>
      <c r="BS69" s="103"/>
      <c r="BT69" s="103"/>
      <c r="BU69" s="103"/>
      <c r="BV69" s="103"/>
      <c r="BW69" s="103"/>
      <c r="BX69" s="102"/>
      <c r="BY69" s="81"/>
      <c r="BZ69" s="81"/>
      <c r="CA69" s="81"/>
      <c r="CB69" s="81"/>
      <c r="CC69" s="81"/>
      <c r="CD69" s="81"/>
      <c r="CE69" s="81"/>
      <c r="CF69" s="81"/>
      <c r="CG69" s="81"/>
      <c r="CH69" s="81"/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102"/>
      <c r="CX69" s="102"/>
      <c r="CY69" s="102"/>
      <c r="CZ69" s="102"/>
      <c r="DA69" s="102"/>
      <c r="DB69" s="102"/>
      <c r="DC69" s="102"/>
      <c r="DD69" s="102"/>
      <c r="DE69" s="102"/>
      <c r="DF69" s="102"/>
    </row>
    <row r="70" spans="1:110" x14ac:dyDescent="0.2">
      <c r="A70" s="81"/>
      <c r="B70" s="82"/>
      <c r="C70" s="83"/>
      <c r="D70" s="88"/>
      <c r="E70" s="84"/>
      <c r="F70" s="84"/>
      <c r="G70" s="89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6"/>
      <c r="AG70" s="86"/>
      <c r="AH70" s="86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3"/>
      <c r="AZ70" s="103"/>
      <c r="BA70" s="103"/>
      <c r="BB70" s="103"/>
      <c r="BC70" s="103"/>
      <c r="BD70" s="103"/>
      <c r="BE70" s="103"/>
      <c r="BF70" s="103"/>
      <c r="BG70" s="103"/>
      <c r="BH70" s="103"/>
      <c r="BI70" s="103"/>
      <c r="BJ70" s="103"/>
      <c r="BK70" s="103"/>
      <c r="BL70" s="103"/>
      <c r="BM70" s="103"/>
      <c r="BN70" s="103"/>
      <c r="BO70" s="103"/>
      <c r="BP70" s="103"/>
      <c r="BQ70" s="103"/>
      <c r="BR70" s="103"/>
      <c r="BS70" s="103"/>
      <c r="BT70" s="103"/>
      <c r="BU70" s="103"/>
      <c r="BV70" s="103"/>
      <c r="BW70" s="103"/>
      <c r="BX70" s="102"/>
      <c r="BY70" s="81"/>
      <c r="BZ70" s="81"/>
      <c r="CA70" s="81"/>
      <c r="CB70" s="81"/>
      <c r="CC70" s="81"/>
      <c r="CD70" s="81"/>
      <c r="CE70" s="81"/>
      <c r="CF70" s="81"/>
      <c r="CG70" s="81"/>
      <c r="CH70" s="81"/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102"/>
      <c r="CX70" s="102"/>
      <c r="CY70" s="102"/>
      <c r="CZ70" s="102"/>
      <c r="DA70" s="102"/>
      <c r="DB70" s="102"/>
      <c r="DC70" s="102"/>
      <c r="DD70" s="102"/>
      <c r="DE70" s="102"/>
      <c r="DF70" s="102"/>
    </row>
    <row r="71" spans="1:110" x14ac:dyDescent="0.2">
      <c r="A71" s="81"/>
      <c r="B71" s="82"/>
      <c r="C71" s="83"/>
      <c r="D71" s="82"/>
      <c r="E71" s="84"/>
      <c r="F71" s="84"/>
      <c r="G71" s="85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6"/>
      <c r="AG71" s="86"/>
      <c r="AH71" s="86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  <c r="AW71" s="103"/>
      <c r="AX71" s="103"/>
      <c r="AY71" s="103"/>
      <c r="AZ71" s="103"/>
      <c r="BA71" s="103"/>
      <c r="BB71" s="103"/>
      <c r="BC71" s="103"/>
      <c r="BD71" s="103"/>
      <c r="BE71" s="103"/>
      <c r="BF71" s="103"/>
      <c r="BG71" s="103"/>
      <c r="BH71" s="103"/>
      <c r="BI71" s="103"/>
      <c r="BJ71" s="103"/>
      <c r="BK71" s="103"/>
      <c r="BL71" s="103"/>
      <c r="BM71" s="103"/>
      <c r="BN71" s="103"/>
      <c r="BO71" s="103"/>
      <c r="BP71" s="103"/>
      <c r="BQ71" s="103"/>
      <c r="BR71" s="103"/>
      <c r="BS71" s="103"/>
      <c r="BT71" s="103"/>
      <c r="BU71" s="103"/>
      <c r="BV71" s="103"/>
      <c r="BW71" s="103"/>
      <c r="BX71" s="102"/>
      <c r="BY71" s="81"/>
      <c r="BZ71" s="81"/>
      <c r="CA71" s="81"/>
      <c r="CB71" s="81"/>
      <c r="CC71" s="81"/>
      <c r="CD71" s="81"/>
      <c r="CE71" s="81"/>
      <c r="CF71" s="81"/>
      <c r="CG71" s="81"/>
      <c r="CH71" s="81"/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102"/>
      <c r="CX71" s="102"/>
      <c r="CY71" s="102"/>
      <c r="CZ71" s="102"/>
      <c r="DA71" s="102"/>
      <c r="DB71" s="102"/>
      <c r="DC71" s="102"/>
      <c r="DD71" s="102"/>
      <c r="DE71" s="102"/>
      <c r="DF71" s="102"/>
    </row>
    <row r="72" spans="1:110" x14ac:dyDescent="0.2">
      <c r="A72" s="81"/>
      <c r="B72" s="82"/>
      <c r="C72" s="83"/>
      <c r="D72" s="82"/>
      <c r="E72" s="84"/>
      <c r="F72" s="84"/>
      <c r="G72" s="85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6"/>
      <c r="AG72" s="86"/>
      <c r="AH72" s="86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  <c r="AW72" s="103"/>
      <c r="AX72" s="103"/>
      <c r="AY72" s="103"/>
      <c r="AZ72" s="103"/>
      <c r="BA72" s="103"/>
      <c r="BB72" s="103"/>
      <c r="BC72" s="103"/>
      <c r="BD72" s="103"/>
      <c r="BE72" s="103"/>
      <c r="BF72" s="103"/>
      <c r="BG72" s="103"/>
      <c r="BH72" s="103"/>
      <c r="BI72" s="103"/>
      <c r="BJ72" s="103"/>
      <c r="BK72" s="103"/>
      <c r="BL72" s="103"/>
      <c r="BM72" s="103"/>
      <c r="BN72" s="103"/>
      <c r="BO72" s="103"/>
      <c r="BP72" s="103"/>
      <c r="BQ72" s="103"/>
      <c r="BR72" s="103"/>
      <c r="BS72" s="103"/>
      <c r="BT72" s="103"/>
      <c r="BU72" s="103"/>
      <c r="BV72" s="103"/>
      <c r="BW72" s="103"/>
      <c r="BX72" s="102"/>
      <c r="BY72" s="81"/>
      <c r="BZ72" s="81"/>
      <c r="CA72" s="81"/>
      <c r="CB72" s="81"/>
      <c r="CC72" s="81"/>
      <c r="CD72" s="81"/>
      <c r="CE72" s="81"/>
      <c r="CF72" s="81"/>
      <c r="CG72" s="81"/>
      <c r="CH72" s="81"/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</row>
    <row r="73" spans="1:110" x14ac:dyDescent="0.2">
      <c r="A73" s="81"/>
      <c r="B73" s="82"/>
      <c r="C73" s="83"/>
      <c r="D73" s="82"/>
      <c r="E73" s="84"/>
      <c r="F73" s="84"/>
      <c r="G73" s="85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6"/>
      <c r="AG73" s="86"/>
      <c r="AH73" s="86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  <c r="AW73" s="103"/>
      <c r="AX73" s="103"/>
      <c r="AY73" s="103"/>
      <c r="AZ73" s="103"/>
      <c r="BA73" s="103"/>
      <c r="BB73" s="103"/>
      <c r="BC73" s="103"/>
      <c r="BD73" s="103"/>
      <c r="BE73" s="103"/>
      <c r="BF73" s="103"/>
      <c r="BG73" s="103"/>
      <c r="BH73" s="103"/>
      <c r="BI73" s="103"/>
      <c r="BJ73" s="103"/>
      <c r="BK73" s="103"/>
      <c r="BL73" s="103"/>
      <c r="BM73" s="103"/>
      <c r="BN73" s="103"/>
      <c r="BO73" s="103"/>
      <c r="BP73" s="103"/>
      <c r="BQ73" s="103"/>
      <c r="BR73" s="103"/>
      <c r="BS73" s="103"/>
      <c r="BT73" s="103"/>
      <c r="BU73" s="103"/>
      <c r="BV73" s="103"/>
      <c r="BW73" s="103"/>
      <c r="BX73" s="102"/>
      <c r="BY73" s="81"/>
      <c r="BZ73" s="81"/>
      <c r="CA73" s="81"/>
      <c r="CB73" s="81"/>
      <c r="CC73" s="81"/>
      <c r="CD73" s="81"/>
      <c r="CE73" s="81"/>
      <c r="CF73" s="81"/>
      <c r="CG73" s="81"/>
      <c r="CH73" s="81"/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102"/>
      <c r="CX73" s="102"/>
      <c r="CY73" s="102"/>
      <c r="CZ73" s="102"/>
      <c r="DA73" s="102"/>
      <c r="DB73" s="102"/>
      <c r="DC73" s="102"/>
      <c r="DD73" s="102"/>
      <c r="DE73" s="102"/>
      <c r="DF73" s="102"/>
    </row>
    <row r="74" spans="1:110" x14ac:dyDescent="0.2">
      <c r="A74" s="81"/>
      <c r="B74" s="82"/>
      <c r="C74" s="83"/>
      <c r="D74" s="82"/>
      <c r="E74" s="84"/>
      <c r="F74" s="84"/>
      <c r="G74" s="85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6"/>
      <c r="AG74" s="86"/>
      <c r="AH74" s="86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  <c r="BJ74" s="103"/>
      <c r="BK74" s="103"/>
      <c r="BL74" s="103"/>
      <c r="BM74" s="103"/>
      <c r="BN74" s="103"/>
      <c r="BO74" s="103"/>
      <c r="BP74" s="103"/>
      <c r="BQ74" s="103"/>
      <c r="BR74" s="103"/>
      <c r="BS74" s="103"/>
      <c r="BT74" s="103"/>
      <c r="BU74" s="103"/>
      <c r="BV74" s="103"/>
      <c r="BW74" s="103"/>
      <c r="BX74" s="102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102"/>
      <c r="CX74" s="102"/>
      <c r="CY74" s="102"/>
      <c r="CZ74" s="102"/>
      <c r="DA74" s="102"/>
      <c r="DB74" s="102"/>
      <c r="DC74" s="102"/>
      <c r="DD74" s="102"/>
      <c r="DE74" s="102"/>
      <c r="DF74" s="102"/>
    </row>
    <row r="75" spans="1:110" x14ac:dyDescent="0.2">
      <c r="A75" s="81"/>
      <c r="B75" s="82"/>
      <c r="C75" s="83"/>
      <c r="D75" s="82"/>
      <c r="E75" s="84"/>
      <c r="F75" s="84"/>
      <c r="G75" s="85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6"/>
      <c r="AG75" s="86"/>
      <c r="AH75" s="86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  <c r="BG75" s="103"/>
      <c r="BH75" s="103"/>
      <c r="BI75" s="103"/>
      <c r="BJ75" s="103"/>
      <c r="BK75" s="103"/>
      <c r="BL75" s="103"/>
      <c r="BM75" s="103"/>
      <c r="BN75" s="103"/>
      <c r="BO75" s="103"/>
      <c r="BP75" s="103"/>
      <c r="BQ75" s="103"/>
      <c r="BR75" s="103"/>
      <c r="BS75" s="103"/>
      <c r="BT75" s="103"/>
      <c r="BU75" s="103"/>
      <c r="BV75" s="103"/>
      <c r="BW75" s="103"/>
      <c r="BX75" s="102"/>
      <c r="BY75" s="81"/>
      <c r="BZ75" s="81"/>
      <c r="CA75" s="81"/>
      <c r="CB75" s="81"/>
      <c r="CC75" s="81"/>
      <c r="CD75" s="81"/>
      <c r="CE75" s="81"/>
      <c r="CF75" s="81"/>
      <c r="CG75" s="81"/>
      <c r="CH75" s="81"/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102"/>
      <c r="CX75" s="102"/>
      <c r="CY75" s="102"/>
      <c r="CZ75" s="102"/>
      <c r="DA75" s="102"/>
      <c r="DB75" s="102"/>
      <c r="DC75" s="102"/>
      <c r="DD75" s="102"/>
      <c r="DE75" s="102"/>
      <c r="DF75" s="102"/>
    </row>
    <row r="76" spans="1:110" x14ac:dyDescent="0.2">
      <c r="A76" s="81"/>
      <c r="B76" s="82"/>
      <c r="C76" s="83"/>
      <c r="D76" s="82"/>
      <c r="E76" s="84"/>
      <c r="F76" s="84"/>
      <c r="G76" s="85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6"/>
      <c r="AG76" s="86"/>
      <c r="AH76" s="86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2"/>
      <c r="BY76" s="81"/>
      <c r="BZ76" s="81"/>
      <c r="CA76" s="81"/>
      <c r="CB76" s="81"/>
      <c r="CC76" s="81"/>
      <c r="CD76" s="81"/>
      <c r="CE76" s="81"/>
      <c r="CF76" s="81"/>
      <c r="CG76" s="81"/>
      <c r="CH76" s="81"/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102"/>
      <c r="CX76" s="102"/>
      <c r="CY76" s="102"/>
      <c r="CZ76" s="102"/>
      <c r="DA76" s="102"/>
      <c r="DB76" s="102"/>
      <c r="DC76" s="102"/>
      <c r="DD76" s="102"/>
      <c r="DE76" s="102"/>
      <c r="DF76" s="102"/>
    </row>
    <row r="77" spans="1:110" x14ac:dyDescent="0.2">
      <c r="A77" s="81"/>
      <c r="B77" s="82"/>
      <c r="C77" s="83"/>
      <c r="D77" s="82"/>
      <c r="E77" s="84"/>
      <c r="F77" s="84"/>
      <c r="G77" s="85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6"/>
      <c r="AG77" s="86"/>
      <c r="AH77" s="86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  <c r="AX77" s="103"/>
      <c r="AY77" s="103"/>
      <c r="AZ77" s="103"/>
      <c r="BA77" s="103"/>
      <c r="BB77" s="103"/>
      <c r="BC77" s="103"/>
      <c r="BD77" s="103"/>
      <c r="BE77" s="103"/>
      <c r="BF77" s="103"/>
      <c r="BG77" s="103"/>
      <c r="BH77" s="103"/>
      <c r="BI77" s="103"/>
      <c r="BJ77" s="103"/>
      <c r="BK77" s="103"/>
      <c r="BL77" s="103"/>
      <c r="BM77" s="103"/>
      <c r="BN77" s="103"/>
      <c r="BO77" s="103"/>
      <c r="BP77" s="103"/>
      <c r="BQ77" s="103"/>
      <c r="BR77" s="103"/>
      <c r="BS77" s="103"/>
      <c r="BT77" s="103"/>
      <c r="BU77" s="103"/>
      <c r="BV77" s="103"/>
      <c r="BW77" s="103"/>
      <c r="BX77" s="102"/>
      <c r="BY77" s="81"/>
      <c r="BZ77" s="81"/>
      <c r="CA77" s="81"/>
      <c r="CB77" s="81"/>
      <c r="CC77" s="81"/>
      <c r="CD77" s="81"/>
      <c r="CE77" s="81"/>
      <c r="CF77" s="81"/>
      <c r="CG77" s="81"/>
      <c r="CH77" s="81"/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102"/>
      <c r="CX77" s="102"/>
      <c r="CY77" s="102"/>
      <c r="CZ77" s="102"/>
      <c r="DA77" s="102"/>
      <c r="DB77" s="102"/>
      <c r="DC77" s="102"/>
      <c r="DD77" s="102"/>
      <c r="DE77" s="102"/>
      <c r="DF77" s="102"/>
    </row>
    <row r="78" spans="1:110" x14ac:dyDescent="0.2">
      <c r="A78" s="81"/>
      <c r="B78" s="82"/>
      <c r="C78" s="83"/>
      <c r="D78" s="82"/>
      <c r="E78" s="84"/>
      <c r="F78" s="84"/>
      <c r="G78" s="85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6"/>
      <c r="AG78" s="86"/>
      <c r="AH78" s="86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  <c r="BC78" s="103"/>
      <c r="BD78" s="103"/>
      <c r="BE78" s="103"/>
      <c r="BF78" s="103"/>
      <c r="BG78" s="103"/>
      <c r="BH78" s="103"/>
      <c r="BI78" s="103"/>
      <c r="BJ78" s="103"/>
      <c r="BK78" s="103"/>
      <c r="BL78" s="103"/>
      <c r="BM78" s="103"/>
      <c r="BN78" s="103"/>
      <c r="BO78" s="103"/>
      <c r="BP78" s="103"/>
      <c r="BQ78" s="103"/>
      <c r="BR78" s="103"/>
      <c r="BS78" s="103"/>
      <c r="BT78" s="103"/>
      <c r="BU78" s="103"/>
      <c r="BV78" s="103"/>
      <c r="BW78" s="103"/>
      <c r="BX78" s="102"/>
      <c r="BY78" s="81"/>
      <c r="BZ78" s="81"/>
      <c r="CA78" s="81"/>
      <c r="CB78" s="81"/>
      <c r="CC78" s="81"/>
      <c r="CD78" s="81"/>
      <c r="CE78" s="81"/>
      <c r="CF78" s="81"/>
      <c r="CG78" s="81"/>
      <c r="CH78" s="81"/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102"/>
      <c r="CX78" s="102"/>
      <c r="CY78" s="102"/>
      <c r="CZ78" s="102"/>
      <c r="DA78" s="102"/>
      <c r="DB78" s="102"/>
      <c r="DC78" s="102"/>
      <c r="DD78" s="102"/>
      <c r="DE78" s="102"/>
      <c r="DF78" s="102"/>
    </row>
    <row r="79" spans="1:110" x14ac:dyDescent="0.2">
      <c r="A79" s="81"/>
      <c r="B79" s="82"/>
      <c r="C79" s="83"/>
      <c r="D79" s="82"/>
      <c r="E79" s="84"/>
      <c r="F79" s="84"/>
      <c r="G79" s="85"/>
      <c r="H79" s="81"/>
      <c r="I79" s="81"/>
      <c r="J79" s="81"/>
      <c r="K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6"/>
      <c r="AG79" s="86"/>
      <c r="AH79" s="86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3"/>
      <c r="AZ79" s="103"/>
      <c r="BA79" s="103"/>
      <c r="BB79" s="103"/>
      <c r="BC79" s="103"/>
      <c r="BD79" s="103"/>
      <c r="BE79" s="103"/>
      <c r="BF79" s="103"/>
      <c r="BG79" s="103"/>
      <c r="BH79" s="103"/>
      <c r="BI79" s="103"/>
      <c r="BJ79" s="103"/>
      <c r="BK79" s="103"/>
      <c r="BL79" s="103"/>
      <c r="BM79" s="103"/>
      <c r="BN79" s="103"/>
      <c r="BO79" s="103"/>
      <c r="BP79" s="103"/>
      <c r="BQ79" s="103"/>
      <c r="BR79" s="103"/>
      <c r="BS79" s="103"/>
      <c r="BT79" s="103"/>
      <c r="BU79" s="103"/>
      <c r="BV79" s="103"/>
      <c r="BW79" s="103"/>
      <c r="BX79" s="102"/>
      <c r="BY79" s="81"/>
      <c r="BZ79" s="81"/>
      <c r="CA79" s="81"/>
      <c r="CB79" s="81"/>
      <c r="CC79" s="81"/>
      <c r="CD79" s="81"/>
      <c r="CE79" s="81"/>
      <c r="CF79" s="81"/>
      <c r="CG79" s="81"/>
      <c r="CH79" s="81"/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102"/>
      <c r="CX79" s="102"/>
      <c r="CY79" s="102"/>
      <c r="CZ79" s="102"/>
      <c r="DA79" s="102"/>
      <c r="DB79" s="102"/>
      <c r="DC79" s="102"/>
      <c r="DD79" s="102"/>
      <c r="DE79" s="102"/>
      <c r="DF79" s="102"/>
    </row>
    <row r="80" spans="1:110" x14ac:dyDescent="0.2">
      <c r="A80" s="81"/>
      <c r="B80" s="82"/>
      <c r="C80" s="83"/>
      <c r="D80" s="82"/>
      <c r="E80" s="84"/>
      <c r="F80" s="84"/>
      <c r="G80" s="85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6"/>
      <c r="AG80" s="86"/>
      <c r="AH80" s="86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  <c r="AX80" s="103"/>
      <c r="AY80" s="103"/>
      <c r="AZ80" s="103"/>
      <c r="BA80" s="103"/>
      <c r="BB80" s="103"/>
      <c r="BC80" s="103"/>
      <c r="BD80" s="103"/>
      <c r="BE80" s="103"/>
      <c r="BF80" s="103"/>
      <c r="BG80" s="103"/>
      <c r="BH80" s="103"/>
      <c r="BI80" s="103"/>
      <c r="BJ80" s="103"/>
      <c r="BK80" s="103"/>
      <c r="BL80" s="103"/>
      <c r="BM80" s="103"/>
      <c r="BN80" s="103"/>
      <c r="BO80" s="103"/>
      <c r="BP80" s="103"/>
      <c r="BQ80" s="103"/>
      <c r="BR80" s="103"/>
      <c r="BS80" s="103"/>
      <c r="BT80" s="103"/>
      <c r="BU80" s="103"/>
      <c r="BV80" s="103"/>
      <c r="BW80" s="103"/>
      <c r="BX80" s="102"/>
      <c r="BY80" s="81"/>
      <c r="BZ80" s="81"/>
      <c r="CA80" s="81"/>
      <c r="CB80" s="81"/>
      <c r="CC80" s="81"/>
      <c r="CD80" s="81"/>
      <c r="CE80" s="81"/>
      <c r="CF80" s="81"/>
      <c r="CG80" s="81"/>
      <c r="CH80" s="81"/>
      <c r="CI80" s="81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102"/>
      <c r="CX80" s="102"/>
      <c r="CY80" s="102"/>
      <c r="CZ80" s="102"/>
      <c r="DA80" s="102"/>
      <c r="DB80" s="102"/>
      <c r="DC80" s="102"/>
      <c r="DD80" s="102"/>
      <c r="DE80" s="102"/>
      <c r="DF80" s="102"/>
    </row>
    <row r="81" spans="1:110" x14ac:dyDescent="0.2">
      <c r="A81" s="81"/>
      <c r="B81" s="82"/>
      <c r="C81" s="83"/>
      <c r="D81" s="82"/>
      <c r="E81" s="84"/>
      <c r="F81" s="84"/>
      <c r="G81" s="85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6"/>
      <c r="AG81" s="86"/>
      <c r="AH81" s="86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  <c r="BJ81" s="103"/>
      <c r="BK81" s="103"/>
      <c r="BL81" s="103"/>
      <c r="BM81" s="103"/>
      <c r="BN81" s="103"/>
      <c r="BO81" s="103"/>
      <c r="BP81" s="103"/>
      <c r="BQ81" s="103"/>
      <c r="BR81" s="103"/>
      <c r="BS81" s="103"/>
      <c r="BT81" s="103"/>
      <c r="BU81" s="103"/>
      <c r="BV81" s="103"/>
      <c r="BW81" s="103"/>
      <c r="BX81" s="102"/>
      <c r="BY81" s="81"/>
      <c r="BZ81" s="81"/>
      <c r="CA81" s="81"/>
      <c r="CB81" s="81"/>
      <c r="CC81" s="81"/>
      <c r="CD81" s="81"/>
      <c r="CE81" s="81"/>
      <c r="CF81" s="81"/>
      <c r="CG81" s="81"/>
      <c r="CH81" s="81"/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102"/>
      <c r="CX81" s="102"/>
      <c r="CY81" s="102"/>
      <c r="CZ81" s="102"/>
      <c r="DA81" s="102"/>
      <c r="DB81" s="102"/>
      <c r="DC81" s="102"/>
      <c r="DD81" s="102"/>
      <c r="DE81" s="102"/>
      <c r="DF81" s="102"/>
    </row>
    <row r="82" spans="1:110" x14ac:dyDescent="0.2">
      <c r="A82" s="81"/>
      <c r="B82" s="82"/>
      <c r="C82" s="83"/>
      <c r="D82" s="82"/>
      <c r="E82" s="84"/>
      <c r="F82" s="84"/>
      <c r="G82" s="85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6"/>
      <c r="AG82" s="86"/>
      <c r="AH82" s="86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  <c r="AX82" s="103"/>
      <c r="AY82" s="103"/>
      <c r="AZ82" s="103"/>
      <c r="BA82" s="103"/>
      <c r="BB82" s="103"/>
      <c r="BC82" s="103"/>
      <c r="BD82" s="103"/>
      <c r="BE82" s="103"/>
      <c r="BF82" s="103"/>
      <c r="BG82" s="103"/>
      <c r="BH82" s="103"/>
      <c r="BI82" s="103"/>
      <c r="BJ82" s="103"/>
      <c r="BK82" s="103"/>
      <c r="BL82" s="103"/>
      <c r="BM82" s="103"/>
      <c r="BN82" s="103"/>
      <c r="BO82" s="103"/>
      <c r="BP82" s="103"/>
      <c r="BQ82" s="103"/>
      <c r="BR82" s="103"/>
      <c r="BS82" s="103"/>
      <c r="BT82" s="103"/>
      <c r="BU82" s="103"/>
      <c r="BV82" s="103"/>
      <c r="BW82" s="103"/>
      <c r="BX82" s="102"/>
      <c r="BY82" s="81"/>
      <c r="BZ82" s="81"/>
      <c r="CA82" s="81"/>
      <c r="CB82" s="81"/>
      <c r="CC82" s="81"/>
      <c r="CD82" s="81"/>
      <c r="CE82" s="81"/>
      <c r="CF82" s="81"/>
      <c r="CG82" s="81"/>
      <c r="CH82" s="81"/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</row>
    <row r="83" spans="1:110" x14ac:dyDescent="0.2">
      <c r="A83" s="81"/>
      <c r="B83" s="82"/>
      <c r="C83" s="83"/>
      <c r="D83" s="82"/>
      <c r="E83" s="84"/>
      <c r="F83" s="84"/>
      <c r="G83" s="85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6"/>
      <c r="AG83" s="86"/>
      <c r="AH83" s="86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  <c r="AX83" s="103"/>
      <c r="AY83" s="103"/>
      <c r="AZ83" s="103"/>
      <c r="BA83" s="103"/>
      <c r="BB83" s="103"/>
      <c r="BC83" s="103"/>
      <c r="BD83" s="103"/>
      <c r="BE83" s="103"/>
      <c r="BF83" s="103"/>
      <c r="BG83" s="103"/>
      <c r="BH83" s="103"/>
      <c r="BI83" s="103"/>
      <c r="BJ83" s="103"/>
      <c r="BK83" s="103"/>
      <c r="BL83" s="103"/>
      <c r="BM83" s="103"/>
      <c r="BN83" s="103"/>
      <c r="BO83" s="103"/>
      <c r="BP83" s="103"/>
      <c r="BQ83" s="103"/>
      <c r="BR83" s="103"/>
      <c r="BS83" s="103"/>
      <c r="BT83" s="103"/>
      <c r="BU83" s="103"/>
      <c r="BV83" s="103"/>
      <c r="BW83" s="103"/>
      <c r="BX83" s="102"/>
      <c r="BY83" s="81"/>
      <c r="BZ83" s="81"/>
      <c r="CA83" s="81"/>
      <c r="CB83" s="81"/>
      <c r="CC83" s="81"/>
      <c r="CD83" s="81"/>
      <c r="CE83" s="81"/>
      <c r="CF83" s="81"/>
      <c r="CG83" s="81"/>
      <c r="CH83" s="81"/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102"/>
      <c r="CX83" s="102"/>
      <c r="CY83" s="102"/>
      <c r="CZ83" s="102"/>
      <c r="DA83" s="102"/>
      <c r="DB83" s="102"/>
      <c r="DC83" s="102"/>
      <c r="DD83" s="102"/>
      <c r="DE83" s="102"/>
      <c r="DF83" s="102"/>
    </row>
    <row r="84" spans="1:110" x14ac:dyDescent="0.2">
      <c r="A84" s="81"/>
      <c r="B84" s="82"/>
      <c r="C84" s="83"/>
      <c r="D84" s="82"/>
      <c r="E84" s="84"/>
      <c r="F84" s="84"/>
      <c r="G84" s="85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6"/>
      <c r="AG84" s="86"/>
      <c r="AH84" s="86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  <c r="AW84" s="103"/>
      <c r="AX84" s="103"/>
      <c r="AY84" s="103"/>
      <c r="AZ84" s="103"/>
      <c r="BA84" s="103"/>
      <c r="BB84" s="103"/>
      <c r="BC84" s="103"/>
      <c r="BD84" s="103"/>
      <c r="BE84" s="103"/>
      <c r="BF84" s="103"/>
      <c r="BG84" s="103"/>
      <c r="BH84" s="103"/>
      <c r="BI84" s="103"/>
      <c r="BJ84" s="103"/>
      <c r="BK84" s="103"/>
      <c r="BL84" s="103"/>
      <c r="BM84" s="103"/>
      <c r="BN84" s="103"/>
      <c r="BO84" s="103"/>
      <c r="BP84" s="103"/>
      <c r="BQ84" s="103"/>
      <c r="BR84" s="103"/>
      <c r="BS84" s="103"/>
      <c r="BT84" s="103"/>
      <c r="BU84" s="103"/>
      <c r="BV84" s="103"/>
      <c r="BW84" s="103"/>
      <c r="BX84" s="102"/>
      <c r="BY84" s="81"/>
      <c r="BZ84" s="81"/>
      <c r="CA84" s="81"/>
      <c r="CB84" s="81"/>
      <c r="CC84" s="81"/>
      <c r="CD84" s="81"/>
      <c r="CE84" s="81"/>
      <c r="CF84" s="81"/>
      <c r="CG84" s="81"/>
      <c r="CH84" s="81"/>
      <c r="CI84" s="81"/>
      <c r="CJ84" s="81"/>
      <c r="CK84" s="81"/>
      <c r="CL84" s="81"/>
      <c r="CM84" s="81"/>
      <c r="CN84" s="81"/>
      <c r="CO84" s="81"/>
      <c r="CP84" s="81"/>
      <c r="CQ84" s="81"/>
      <c r="CR84" s="81"/>
      <c r="CS84" s="81"/>
      <c r="CT84" s="81"/>
      <c r="CU84" s="81"/>
      <c r="CV84" s="81"/>
      <c r="CW84" s="102"/>
      <c r="CX84" s="102"/>
      <c r="CY84" s="102"/>
      <c r="CZ84" s="102"/>
      <c r="DA84" s="102"/>
      <c r="DB84" s="102"/>
      <c r="DC84" s="102"/>
      <c r="DD84" s="102"/>
      <c r="DE84" s="102"/>
      <c r="DF84" s="102"/>
    </row>
    <row r="85" spans="1:110" x14ac:dyDescent="0.2">
      <c r="A85" s="81"/>
      <c r="B85" s="82"/>
      <c r="C85" s="83"/>
      <c r="D85" s="82"/>
      <c r="E85" s="84"/>
      <c r="F85" s="84"/>
      <c r="G85" s="85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6"/>
      <c r="AG85" s="86"/>
      <c r="AH85" s="86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  <c r="AX85" s="103"/>
      <c r="AY85" s="103"/>
      <c r="AZ85" s="103"/>
      <c r="BA85" s="103"/>
      <c r="BB85" s="103"/>
      <c r="BC85" s="103"/>
      <c r="BD85" s="103"/>
      <c r="BE85" s="103"/>
      <c r="BF85" s="103"/>
      <c r="BG85" s="103"/>
      <c r="BH85" s="103"/>
      <c r="BI85" s="103"/>
      <c r="BJ85" s="103"/>
      <c r="BK85" s="103"/>
      <c r="BL85" s="103"/>
      <c r="BM85" s="103"/>
      <c r="BN85" s="103"/>
      <c r="BO85" s="103"/>
      <c r="BP85" s="103"/>
      <c r="BQ85" s="103"/>
      <c r="BR85" s="103"/>
      <c r="BS85" s="103"/>
      <c r="BT85" s="103"/>
      <c r="BU85" s="103"/>
      <c r="BV85" s="103"/>
      <c r="BW85" s="103"/>
      <c r="BX85" s="102"/>
      <c r="BY85" s="81"/>
      <c r="BZ85" s="81"/>
      <c r="CA85" s="81"/>
      <c r="CB85" s="81"/>
      <c r="CC85" s="81"/>
      <c r="CD85" s="81"/>
      <c r="CE85" s="81"/>
      <c r="CF85" s="81"/>
      <c r="CG85" s="81"/>
      <c r="CH85" s="81"/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102"/>
      <c r="CX85" s="102"/>
      <c r="CY85" s="102"/>
      <c r="CZ85" s="102"/>
      <c r="DA85" s="102"/>
      <c r="DB85" s="102"/>
      <c r="DC85" s="102"/>
      <c r="DD85" s="102"/>
      <c r="DE85" s="102"/>
      <c r="DF85" s="102"/>
    </row>
    <row r="86" spans="1:110" x14ac:dyDescent="0.2">
      <c r="A86" s="81"/>
      <c r="B86" s="82"/>
      <c r="C86" s="83"/>
      <c r="D86" s="82"/>
      <c r="E86" s="84"/>
      <c r="F86" s="84"/>
      <c r="G86" s="85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6"/>
      <c r="AG86" s="86"/>
      <c r="AH86" s="86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2"/>
      <c r="BY86" s="81"/>
      <c r="BZ86" s="81"/>
      <c r="CA86" s="81"/>
      <c r="CB86" s="81"/>
      <c r="CC86" s="81"/>
      <c r="CD86" s="81"/>
      <c r="CE86" s="81"/>
      <c r="CF86" s="81"/>
      <c r="CG86" s="81"/>
      <c r="CH86" s="81"/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102"/>
      <c r="CX86" s="102"/>
      <c r="CY86" s="102"/>
      <c r="CZ86" s="102"/>
      <c r="DA86" s="102"/>
      <c r="DB86" s="102"/>
      <c r="DC86" s="102"/>
      <c r="DD86" s="102"/>
      <c r="DE86" s="102"/>
      <c r="DF86" s="102"/>
    </row>
    <row r="87" spans="1:110" x14ac:dyDescent="0.2">
      <c r="A87" s="81"/>
      <c r="B87" s="82"/>
      <c r="C87" s="83"/>
      <c r="D87" s="82"/>
      <c r="E87" s="84"/>
      <c r="F87" s="84"/>
      <c r="G87" s="85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6"/>
      <c r="AG87" s="86"/>
      <c r="AH87" s="86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3"/>
      <c r="AZ87" s="103"/>
      <c r="BA87" s="103"/>
      <c r="BB87" s="103"/>
      <c r="BC87" s="103"/>
      <c r="BD87" s="103"/>
      <c r="BE87" s="103"/>
      <c r="BF87" s="103"/>
      <c r="BG87" s="103"/>
      <c r="BH87" s="103"/>
      <c r="BI87" s="103"/>
      <c r="BJ87" s="103"/>
      <c r="BK87" s="103"/>
      <c r="BL87" s="103"/>
      <c r="BM87" s="103"/>
      <c r="BN87" s="103"/>
      <c r="BO87" s="103"/>
      <c r="BP87" s="103"/>
      <c r="BQ87" s="103"/>
      <c r="BR87" s="103"/>
      <c r="BS87" s="103"/>
      <c r="BT87" s="103"/>
      <c r="BU87" s="103"/>
      <c r="BV87" s="103"/>
      <c r="BW87" s="103"/>
      <c r="BX87" s="102"/>
      <c r="BY87" s="81"/>
      <c r="BZ87" s="81"/>
      <c r="CA87" s="81"/>
      <c r="CB87" s="81"/>
      <c r="CC87" s="81"/>
      <c r="CD87" s="81"/>
      <c r="CE87" s="81"/>
      <c r="CF87" s="81"/>
      <c r="CG87" s="81"/>
      <c r="CH87" s="81"/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102"/>
      <c r="CX87" s="102"/>
      <c r="CY87" s="102"/>
      <c r="CZ87" s="102"/>
      <c r="DA87" s="102"/>
      <c r="DB87" s="102"/>
      <c r="DC87" s="102"/>
      <c r="DD87" s="102"/>
      <c r="DE87" s="102"/>
      <c r="DF87" s="102"/>
    </row>
    <row r="88" spans="1:110" x14ac:dyDescent="0.2">
      <c r="A88" s="81"/>
      <c r="B88" s="82"/>
      <c r="C88" s="83"/>
      <c r="D88" s="82"/>
      <c r="E88" s="84"/>
      <c r="F88" s="84"/>
      <c r="G88" s="85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6"/>
      <c r="AG88" s="86"/>
      <c r="AH88" s="86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2"/>
      <c r="BY88" s="81"/>
      <c r="BZ88" s="81"/>
      <c r="CA88" s="81"/>
      <c r="CB88" s="81"/>
      <c r="CC88" s="81"/>
      <c r="CD88" s="81"/>
      <c r="CE88" s="81"/>
      <c r="CF88" s="81"/>
      <c r="CG88" s="81"/>
      <c r="CH88" s="81"/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102"/>
      <c r="CX88" s="102"/>
      <c r="CY88" s="102"/>
      <c r="CZ88" s="102"/>
      <c r="DA88" s="102"/>
      <c r="DB88" s="102"/>
      <c r="DC88" s="102"/>
      <c r="DD88" s="102"/>
      <c r="DE88" s="102"/>
      <c r="DF88" s="102"/>
    </row>
    <row r="89" spans="1:110" x14ac:dyDescent="0.2">
      <c r="A89" s="81"/>
      <c r="B89" s="82"/>
      <c r="C89" s="83"/>
      <c r="D89" s="82"/>
      <c r="E89" s="84"/>
      <c r="F89" s="84"/>
      <c r="G89" s="85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6"/>
      <c r="AG89" s="86"/>
      <c r="AH89" s="86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  <c r="AX89" s="103"/>
      <c r="AY89" s="103"/>
      <c r="AZ89" s="103"/>
      <c r="BA89" s="103"/>
      <c r="BB89" s="103"/>
      <c r="BC89" s="103"/>
      <c r="BD89" s="103"/>
      <c r="BE89" s="103"/>
      <c r="BF89" s="103"/>
      <c r="BG89" s="103"/>
      <c r="BH89" s="103"/>
      <c r="BI89" s="103"/>
      <c r="BJ89" s="103"/>
      <c r="BK89" s="103"/>
      <c r="BL89" s="103"/>
      <c r="BM89" s="103"/>
      <c r="BN89" s="103"/>
      <c r="BO89" s="103"/>
      <c r="BP89" s="103"/>
      <c r="BQ89" s="103"/>
      <c r="BR89" s="103"/>
      <c r="BS89" s="103"/>
      <c r="BT89" s="103"/>
      <c r="BU89" s="103"/>
      <c r="BV89" s="103"/>
      <c r="BW89" s="103"/>
      <c r="BX89" s="102"/>
      <c r="BY89" s="81"/>
      <c r="BZ89" s="81"/>
      <c r="CA89" s="81"/>
      <c r="CB89" s="81"/>
      <c r="CC89" s="81"/>
      <c r="CD89" s="81"/>
      <c r="CE89" s="81"/>
      <c r="CF89" s="81"/>
      <c r="CG89" s="81"/>
      <c r="CH89" s="81"/>
      <c r="CI89" s="81"/>
      <c r="CJ89" s="81"/>
      <c r="CK89" s="81"/>
      <c r="CL89" s="81"/>
      <c r="CM89" s="81"/>
      <c r="CN89" s="81"/>
      <c r="CO89" s="81"/>
      <c r="CP89" s="81"/>
      <c r="CQ89" s="81"/>
      <c r="CR89" s="81"/>
      <c r="CS89" s="81"/>
      <c r="CT89" s="81"/>
      <c r="CU89" s="81"/>
      <c r="CV89" s="81"/>
      <c r="CW89" s="102"/>
      <c r="CX89" s="102"/>
      <c r="CY89" s="102"/>
      <c r="CZ89" s="102"/>
      <c r="DA89" s="102"/>
      <c r="DB89" s="102"/>
      <c r="DC89" s="102"/>
      <c r="DD89" s="102"/>
      <c r="DE89" s="102"/>
      <c r="DF89" s="102"/>
    </row>
    <row r="90" spans="1:110" x14ac:dyDescent="0.2">
      <c r="A90" s="81"/>
      <c r="B90" s="82"/>
      <c r="C90" s="83"/>
      <c r="D90" s="82"/>
      <c r="E90" s="84"/>
      <c r="F90" s="84"/>
      <c r="G90" s="85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6"/>
      <c r="AG90" s="86"/>
      <c r="AH90" s="86"/>
      <c r="AI90" s="86"/>
      <c r="AJ90" s="86"/>
      <c r="AK90" s="86"/>
      <c r="AL90" s="86"/>
      <c r="AM90" s="86"/>
      <c r="AN90" s="86"/>
      <c r="AO90" s="86"/>
      <c r="AP90" s="86"/>
      <c r="AQ90" s="86"/>
      <c r="AR90" s="86"/>
      <c r="AS90" s="86"/>
      <c r="AT90" s="86"/>
      <c r="AU90" s="86"/>
      <c r="AV90" s="86"/>
      <c r="AW90" s="86"/>
      <c r="AX90" s="86"/>
      <c r="AY90" s="86"/>
      <c r="AZ90" s="86"/>
      <c r="BA90" s="86"/>
      <c r="BB90" s="86"/>
      <c r="BC90" s="86"/>
      <c r="BD90" s="86"/>
      <c r="BE90" s="86"/>
      <c r="BF90" s="86"/>
      <c r="BG90" s="86"/>
      <c r="BH90" s="86"/>
      <c r="BI90" s="86"/>
      <c r="BJ90" s="86"/>
      <c r="BK90" s="86"/>
      <c r="BL90" s="86"/>
      <c r="BM90" s="86"/>
      <c r="BN90" s="86"/>
      <c r="BO90" s="86"/>
      <c r="BP90" s="86"/>
      <c r="BQ90" s="86"/>
      <c r="BR90" s="86"/>
      <c r="BS90" s="86"/>
      <c r="BT90" s="86"/>
      <c r="BU90" s="86"/>
      <c r="BV90" s="86"/>
      <c r="BW90" s="86"/>
      <c r="BX90" s="81"/>
      <c r="BY90" s="81"/>
      <c r="BZ90" s="81"/>
      <c r="CA90" s="81"/>
      <c r="CB90" s="81"/>
      <c r="CC90" s="81"/>
      <c r="CD90" s="81"/>
      <c r="CE90" s="81"/>
      <c r="CF90" s="81"/>
      <c r="CG90" s="81"/>
      <c r="CH90" s="81"/>
      <c r="CI90" s="81"/>
      <c r="CJ90" s="81"/>
      <c r="CK90" s="81"/>
      <c r="CL90" s="81"/>
      <c r="CM90" s="81"/>
      <c r="CN90" s="81"/>
      <c r="CO90" s="81"/>
      <c r="CP90" s="81"/>
      <c r="CQ90" s="81"/>
      <c r="CR90" s="81"/>
      <c r="CS90" s="81"/>
      <c r="CT90" s="81"/>
      <c r="CU90" s="81"/>
      <c r="CV90" s="81"/>
      <c r="CW90" s="102"/>
      <c r="CX90" s="102"/>
      <c r="CY90" s="102"/>
      <c r="CZ90" s="102"/>
      <c r="DA90" s="102"/>
      <c r="DB90" s="102"/>
      <c r="DC90" s="102"/>
      <c r="DD90" s="102"/>
      <c r="DE90" s="102"/>
      <c r="DF90" s="102"/>
    </row>
    <row r="91" spans="1:110" x14ac:dyDescent="0.2">
      <c r="A91" s="81"/>
      <c r="B91" s="82"/>
      <c r="C91" s="83"/>
      <c r="D91" s="82"/>
      <c r="E91" s="84"/>
      <c r="F91" s="84"/>
      <c r="G91" s="85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  <c r="Z91" s="81"/>
      <c r="AA91" s="81"/>
      <c r="AB91" s="81"/>
      <c r="AC91" s="81"/>
      <c r="AD91" s="81"/>
      <c r="AE91" s="81"/>
      <c r="AF91" s="86"/>
      <c r="AG91" s="86"/>
      <c r="AH91" s="86"/>
      <c r="AI91" s="86"/>
      <c r="AJ91" s="86"/>
      <c r="AK91" s="86"/>
      <c r="AL91" s="86"/>
      <c r="AM91" s="86"/>
      <c r="AN91" s="86"/>
      <c r="AO91" s="86"/>
      <c r="AP91" s="86"/>
      <c r="AQ91" s="86"/>
      <c r="AR91" s="86"/>
      <c r="AS91" s="86"/>
      <c r="AT91" s="86"/>
      <c r="AU91" s="86"/>
      <c r="AV91" s="86"/>
      <c r="AW91" s="86"/>
      <c r="AX91" s="86"/>
      <c r="AY91" s="86"/>
      <c r="AZ91" s="86"/>
      <c r="BA91" s="86"/>
      <c r="BB91" s="86"/>
      <c r="BC91" s="86"/>
      <c r="BD91" s="86"/>
      <c r="BE91" s="86"/>
      <c r="BF91" s="86"/>
      <c r="BG91" s="86"/>
      <c r="BH91" s="86"/>
      <c r="BI91" s="86"/>
      <c r="BJ91" s="86"/>
      <c r="BK91" s="86"/>
      <c r="BL91" s="86"/>
      <c r="BM91" s="86"/>
      <c r="BN91" s="86"/>
      <c r="BO91" s="86"/>
      <c r="BP91" s="86"/>
      <c r="BQ91" s="86"/>
      <c r="BR91" s="86"/>
      <c r="BS91" s="86"/>
      <c r="BT91" s="86"/>
      <c r="BU91" s="86"/>
      <c r="BV91" s="86"/>
      <c r="BW91" s="86"/>
      <c r="BX91" s="81"/>
      <c r="BY91" s="81"/>
      <c r="BZ91" s="81"/>
      <c r="CA91" s="81"/>
      <c r="CB91" s="81"/>
      <c r="CC91" s="81"/>
      <c r="CD91" s="81"/>
      <c r="CE91" s="81"/>
      <c r="CF91" s="81"/>
      <c r="CG91" s="81"/>
      <c r="CH91" s="81"/>
      <c r="CI91" s="81"/>
      <c r="CJ91" s="81"/>
      <c r="CK91" s="81"/>
      <c r="CL91" s="81"/>
      <c r="CM91" s="81"/>
      <c r="CN91" s="81"/>
      <c r="CO91" s="81"/>
      <c r="CP91" s="81"/>
      <c r="CQ91" s="81"/>
      <c r="CR91" s="81"/>
      <c r="CS91" s="81"/>
      <c r="CT91" s="81"/>
      <c r="CU91" s="81"/>
      <c r="CV91" s="81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</row>
    <row r="92" spans="1:110" x14ac:dyDescent="0.2">
      <c r="A92" s="81"/>
      <c r="B92" s="82"/>
      <c r="C92" s="83"/>
      <c r="D92" s="82"/>
      <c r="E92" s="84"/>
      <c r="F92" s="84"/>
      <c r="G92" s="85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6"/>
      <c r="AG92" s="86"/>
      <c r="AH92" s="86"/>
      <c r="AI92" s="86"/>
      <c r="AJ92" s="86"/>
      <c r="AK92" s="86"/>
      <c r="AL92" s="86"/>
      <c r="AM92" s="86"/>
      <c r="AN92" s="86"/>
      <c r="AO92" s="86"/>
      <c r="AP92" s="86"/>
      <c r="AQ92" s="86"/>
      <c r="AR92" s="86"/>
      <c r="AS92" s="86"/>
      <c r="AT92" s="86"/>
      <c r="AU92" s="86"/>
      <c r="AV92" s="86"/>
      <c r="AW92" s="86"/>
      <c r="AX92" s="86"/>
      <c r="AY92" s="86"/>
      <c r="AZ92" s="86"/>
      <c r="BA92" s="86"/>
      <c r="BB92" s="86"/>
      <c r="BC92" s="86"/>
      <c r="BD92" s="86"/>
      <c r="BE92" s="86"/>
      <c r="BF92" s="86"/>
      <c r="BG92" s="86"/>
      <c r="BH92" s="86"/>
      <c r="BI92" s="86"/>
      <c r="BJ92" s="86"/>
      <c r="BK92" s="86"/>
      <c r="BL92" s="86"/>
      <c r="BM92" s="86"/>
      <c r="BN92" s="86"/>
      <c r="BO92" s="86"/>
      <c r="BP92" s="86"/>
      <c r="BQ92" s="86"/>
      <c r="BR92" s="86"/>
      <c r="BS92" s="86"/>
      <c r="BT92" s="86"/>
      <c r="BU92" s="86"/>
      <c r="BV92" s="86"/>
      <c r="BW92" s="86"/>
      <c r="BX92" s="81"/>
      <c r="BY92" s="81"/>
      <c r="BZ92" s="81"/>
      <c r="CA92" s="81"/>
      <c r="CB92" s="81"/>
      <c r="CC92" s="81"/>
      <c r="CD92" s="81"/>
      <c r="CE92" s="81"/>
      <c r="CF92" s="81"/>
      <c r="CG92" s="81"/>
      <c r="CH92" s="81"/>
      <c r="CI92" s="81"/>
      <c r="CJ92" s="81"/>
      <c r="CK92" s="81"/>
      <c r="CL92" s="81"/>
      <c r="CM92" s="81"/>
      <c r="CN92" s="81"/>
      <c r="CO92" s="81"/>
      <c r="CP92" s="81"/>
      <c r="CQ92" s="81"/>
      <c r="CR92" s="81"/>
      <c r="CS92" s="81"/>
      <c r="CT92" s="81"/>
      <c r="CU92" s="81"/>
      <c r="CV92" s="81"/>
      <c r="CW92" s="102"/>
      <c r="CX92" s="102"/>
      <c r="CY92" s="102"/>
      <c r="CZ92" s="102"/>
      <c r="DA92" s="102"/>
      <c r="DB92" s="102"/>
      <c r="DC92" s="102"/>
      <c r="DD92" s="102"/>
      <c r="DE92" s="102"/>
      <c r="DF92" s="102"/>
    </row>
    <row r="93" spans="1:110" x14ac:dyDescent="0.2">
      <c r="A93" s="81"/>
      <c r="B93" s="82"/>
      <c r="C93" s="83"/>
      <c r="D93" s="82"/>
      <c r="E93" s="84"/>
      <c r="F93" s="84"/>
      <c r="G93" s="85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  <c r="Z93" s="81"/>
      <c r="AA93" s="81"/>
      <c r="AB93" s="81"/>
      <c r="AC93" s="81"/>
      <c r="AD93" s="81"/>
      <c r="AE93" s="81"/>
      <c r="AF93" s="86"/>
      <c r="AG93" s="86"/>
      <c r="AH93" s="86"/>
      <c r="AI93" s="86"/>
      <c r="AJ93" s="86"/>
      <c r="AK93" s="86"/>
      <c r="AL93" s="86"/>
      <c r="AM93" s="86"/>
      <c r="AN93" s="86"/>
      <c r="AO93" s="86"/>
      <c r="AP93" s="86"/>
      <c r="AQ93" s="86"/>
      <c r="AR93" s="86"/>
      <c r="AS93" s="86"/>
      <c r="AT93" s="86"/>
      <c r="AU93" s="86"/>
      <c r="AV93" s="86"/>
      <c r="AW93" s="86"/>
      <c r="AX93" s="86"/>
      <c r="AY93" s="86"/>
      <c r="AZ93" s="86"/>
      <c r="BA93" s="86"/>
      <c r="BB93" s="86"/>
      <c r="BC93" s="86"/>
      <c r="BD93" s="86"/>
      <c r="BE93" s="86"/>
      <c r="BF93" s="86"/>
      <c r="BG93" s="86"/>
      <c r="BH93" s="86"/>
      <c r="BI93" s="86"/>
      <c r="BJ93" s="86"/>
      <c r="BK93" s="86"/>
      <c r="BL93" s="86"/>
      <c r="BM93" s="86"/>
      <c r="BN93" s="86"/>
      <c r="BO93" s="86"/>
      <c r="BP93" s="86"/>
      <c r="BQ93" s="86"/>
      <c r="BR93" s="86"/>
      <c r="BS93" s="86"/>
      <c r="BT93" s="86"/>
      <c r="BU93" s="86"/>
      <c r="BV93" s="86"/>
      <c r="BW93" s="86"/>
      <c r="BX93" s="81"/>
      <c r="BY93" s="81"/>
      <c r="BZ93" s="81"/>
      <c r="CA93" s="81"/>
      <c r="CB93" s="81"/>
      <c r="CC93" s="81"/>
      <c r="CD93" s="81"/>
      <c r="CE93" s="81"/>
      <c r="CF93" s="81"/>
      <c r="CG93" s="81"/>
      <c r="CH93" s="81"/>
      <c r="CI93" s="81"/>
      <c r="CJ93" s="81"/>
      <c r="CK93" s="81"/>
      <c r="CL93" s="81"/>
      <c r="CM93" s="81"/>
      <c r="CN93" s="81"/>
      <c r="CO93" s="81"/>
      <c r="CP93" s="81"/>
      <c r="CQ93" s="81"/>
      <c r="CR93" s="81"/>
      <c r="CS93" s="81"/>
      <c r="CT93" s="81"/>
      <c r="CU93" s="81"/>
      <c r="CV93" s="81"/>
      <c r="CW93" s="102"/>
      <c r="CX93" s="102"/>
      <c r="CY93" s="102"/>
      <c r="CZ93" s="102"/>
      <c r="DA93" s="102"/>
      <c r="DB93" s="102"/>
      <c r="DC93" s="102"/>
      <c r="DD93" s="102"/>
      <c r="DE93" s="102"/>
      <c r="DF93" s="102"/>
    </row>
    <row r="94" spans="1:110" x14ac:dyDescent="0.2">
      <c r="A94" s="81"/>
      <c r="B94" s="82"/>
      <c r="C94" s="83"/>
      <c r="D94" s="82"/>
      <c r="E94" s="84"/>
      <c r="F94" s="84"/>
      <c r="G94" s="85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6"/>
      <c r="AG94" s="86"/>
      <c r="AH94" s="86"/>
      <c r="AI94" s="86"/>
      <c r="AJ94" s="86"/>
      <c r="AK94" s="86"/>
      <c r="AL94" s="86"/>
      <c r="AM94" s="86"/>
      <c r="AN94" s="86"/>
      <c r="AO94" s="86"/>
      <c r="AP94" s="86"/>
      <c r="AQ94" s="86"/>
      <c r="AR94" s="86"/>
      <c r="AS94" s="86"/>
      <c r="AT94" s="86"/>
      <c r="AU94" s="86"/>
      <c r="AV94" s="86"/>
      <c r="AW94" s="86"/>
      <c r="AX94" s="86"/>
      <c r="AY94" s="86"/>
      <c r="AZ94" s="86"/>
      <c r="BA94" s="86"/>
      <c r="BB94" s="86"/>
      <c r="BC94" s="86"/>
      <c r="BD94" s="86"/>
      <c r="BE94" s="86"/>
      <c r="BF94" s="86"/>
      <c r="BG94" s="86"/>
      <c r="BH94" s="86"/>
      <c r="BI94" s="86"/>
      <c r="BJ94" s="86"/>
      <c r="BK94" s="86"/>
      <c r="BL94" s="86"/>
      <c r="BM94" s="86"/>
      <c r="BN94" s="86"/>
      <c r="BO94" s="86"/>
      <c r="BP94" s="86"/>
      <c r="BQ94" s="86"/>
      <c r="BR94" s="86"/>
      <c r="BS94" s="86"/>
      <c r="BT94" s="86"/>
      <c r="BU94" s="86"/>
      <c r="BV94" s="86"/>
      <c r="BW94" s="86"/>
      <c r="BX94" s="81"/>
      <c r="BY94" s="81"/>
      <c r="BZ94" s="81"/>
      <c r="CA94" s="81"/>
      <c r="CB94" s="81"/>
      <c r="CC94" s="81"/>
      <c r="CD94" s="81"/>
      <c r="CE94" s="81"/>
      <c r="CF94" s="81"/>
      <c r="CG94" s="81"/>
      <c r="CH94" s="81"/>
      <c r="CI94" s="81"/>
      <c r="CJ94" s="81"/>
      <c r="CK94" s="81"/>
      <c r="CL94" s="81"/>
      <c r="CM94" s="81"/>
      <c r="CN94" s="81"/>
      <c r="CO94" s="81"/>
      <c r="CP94" s="81"/>
      <c r="CQ94" s="81"/>
      <c r="CR94" s="81"/>
      <c r="CS94" s="81"/>
      <c r="CT94" s="81"/>
      <c r="CU94" s="81"/>
      <c r="CV94" s="81"/>
      <c r="CW94" s="102"/>
      <c r="CX94" s="102"/>
      <c r="CY94" s="102"/>
      <c r="CZ94" s="102"/>
      <c r="DA94" s="102"/>
      <c r="DB94" s="102"/>
      <c r="DC94" s="102"/>
      <c r="DD94" s="102"/>
      <c r="DE94" s="102"/>
      <c r="DF94" s="102"/>
    </row>
    <row r="95" spans="1:110" x14ac:dyDescent="0.2">
      <c r="S95" s="102"/>
      <c r="T95" s="102"/>
      <c r="U95" s="102"/>
      <c r="V95" s="102"/>
      <c r="W95" s="102"/>
      <c r="X95" s="102"/>
      <c r="Y95" s="102"/>
      <c r="Z95" s="102"/>
      <c r="AA95" s="102"/>
      <c r="AB95" s="102"/>
      <c r="AC95" s="102"/>
      <c r="AD95" s="102"/>
      <c r="AE95" s="102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2"/>
      <c r="BY95" s="102"/>
      <c r="BZ95" s="102"/>
      <c r="CA95" s="102"/>
      <c r="CB95" s="102"/>
      <c r="CC95" s="102"/>
      <c r="CD95" s="102"/>
      <c r="CE95" s="102"/>
      <c r="CF95" s="102"/>
      <c r="CG95" s="102"/>
      <c r="CH95" s="102"/>
      <c r="CI95" s="102"/>
      <c r="CJ95" s="102"/>
      <c r="CK95" s="102"/>
      <c r="CL95" s="102"/>
      <c r="CM95" s="102"/>
      <c r="CN95" s="102"/>
      <c r="CO95" s="102"/>
      <c r="CP95" s="102"/>
      <c r="CQ95" s="102"/>
      <c r="CR95" s="102"/>
      <c r="CS95" s="102"/>
      <c r="CT95" s="102"/>
      <c r="CU95" s="102"/>
      <c r="CV95" s="102"/>
      <c r="CW95" s="102"/>
      <c r="CX95" s="102"/>
      <c r="CY95" s="102"/>
      <c r="CZ95" s="102"/>
      <c r="DA95" s="102"/>
      <c r="DB95" s="102"/>
      <c r="DC95" s="102"/>
      <c r="DD95" s="102"/>
      <c r="DE95" s="102"/>
      <c r="DF95" s="102"/>
    </row>
  </sheetData>
  <sheetProtection formatCells="0" formatColumns="0" formatRows="0" insertColumns="0" insertRows="0" insertHyperlinks="0" deleteColumns="0" deleteRows="0" selectLockedCells="1" sort="0" autoFilter="0" pivotTables="0"/>
  <dataConsolidate/>
  <mergeCells count="51">
    <mergeCell ref="I3:W4"/>
    <mergeCell ref="Y56:AC57"/>
    <mergeCell ref="Y48:Z49"/>
    <mergeCell ref="S30:S31"/>
    <mergeCell ref="T30:T31"/>
    <mergeCell ref="S26:S27"/>
    <mergeCell ref="S32:S33"/>
    <mergeCell ref="T32:T33"/>
    <mergeCell ref="S36:S37"/>
    <mergeCell ref="T36:T37"/>
    <mergeCell ref="S35:V35"/>
    <mergeCell ref="U46:U47"/>
    <mergeCell ref="S41:V42"/>
    <mergeCell ref="S43:S44"/>
    <mergeCell ref="T43:T44"/>
    <mergeCell ref="AC41:AC42"/>
    <mergeCell ref="S49:X49"/>
    <mergeCell ref="S38:S39"/>
    <mergeCell ref="T38:T39"/>
    <mergeCell ref="Y50:Z51"/>
    <mergeCell ref="AA50:AA51"/>
    <mergeCell ref="Y41:AB42"/>
    <mergeCell ref="Y43:Y44"/>
    <mergeCell ref="Z43:Z44"/>
    <mergeCell ref="Y46:Z47"/>
    <mergeCell ref="AA46:AA47"/>
    <mergeCell ref="AA48:AA49"/>
    <mergeCell ref="S50:X50"/>
    <mergeCell ref="W41:W42"/>
    <mergeCell ref="S46:T47"/>
    <mergeCell ref="T8:T9"/>
    <mergeCell ref="S10:S11"/>
    <mergeCell ref="T10:T11"/>
    <mergeCell ref="S8:S9"/>
    <mergeCell ref="S7:V7"/>
    <mergeCell ref="T12:T13"/>
    <mergeCell ref="S12:S13"/>
    <mergeCell ref="T26:T27"/>
    <mergeCell ref="S28:S29"/>
    <mergeCell ref="T28:T29"/>
    <mergeCell ref="S20:S21"/>
    <mergeCell ref="T20:T21"/>
    <mergeCell ref="S16:S17"/>
    <mergeCell ref="T16:T17"/>
    <mergeCell ref="S14:S15"/>
    <mergeCell ref="T14:T15"/>
    <mergeCell ref="S18:S19"/>
    <mergeCell ref="T18:T19"/>
    <mergeCell ref="S25:V25"/>
    <mergeCell ref="S22:S23"/>
    <mergeCell ref="T22:T23"/>
  </mergeCells>
  <phoneticPr fontId="0" type="noConversion"/>
  <conditionalFormatting sqref="U8 U10 U12 U14 U16 U18 U20 U22 U26 U28 U30 U32 U36 U38 U43">
    <cfRule type="expression" dxfId="6" priority="2" stopIfTrue="1">
      <formula>100*$V8+$W8&gt;100*$V9+$W9</formula>
    </cfRule>
  </conditionalFormatting>
  <conditionalFormatting sqref="U9 U11 U13 U15 U17 U19 U21 U23 U27 U29 U31 U33 U37 U39 U44">
    <cfRule type="expression" dxfId="5" priority="3" stopIfTrue="1">
      <formula>100*$V9+$W9&gt;100*$V8+$W8</formula>
    </cfRule>
  </conditionalFormatting>
  <conditionalFormatting sqref="AA43">
    <cfRule type="expression" dxfId="4" priority="4" stopIfTrue="1">
      <formula>100*$AB43+$AC43&gt;100*$AB44+$AC44</formula>
    </cfRule>
  </conditionalFormatting>
  <conditionalFormatting sqref="AA44">
    <cfRule type="expression" dxfId="3" priority="5" stopIfTrue="1">
      <formula>100*$AB44+$AC44&gt;100*$AB43+$AC43</formula>
    </cfRule>
  </conditionalFormatting>
  <conditionalFormatting sqref="J35:N35 J43:N43 J11:N11 J27:N27 J19:N19 J51:N51 J59:N59 J67:N67">
    <cfRule type="expression" dxfId="2" priority="6" stopIfTrue="1">
      <formula>OR($I11&lt;3)</formula>
    </cfRule>
  </conditionalFormatting>
  <conditionalFormatting sqref="J36:N36 J44:N44 J12:N12 J28:N28 J20:N20 J52:N52 J60:N60 J68:N68">
    <cfRule type="expression" dxfId="1" priority="7" stopIfTrue="1">
      <formula>$I12&lt;3</formula>
    </cfRule>
  </conditionalFormatting>
  <conditionalFormatting sqref="U46:U47 AA46:AA51">
    <cfRule type="cellIs" dxfId="0" priority="23" stopIfTrue="1" operator="notEqual">
      <formula>"-"</formula>
    </cfRule>
  </conditionalFormatting>
  <hyperlinks>
    <hyperlink ref="Y7" r:id="rId1" display="Découvrez les autres trucs et astuces de XaMaLa !"/>
    <hyperlink ref="Y7:AF7" r:id="rId2" display="Découvrez d'autres trucs et astuces sur Backstage 2010.fr !"/>
  </hyperlinks>
  <pageMargins left="0.78740157480314965" right="0.78740157480314965" top="0.31" bottom="0.44" header="0.32" footer="0.3"/>
  <pageSetup paperSize="9" scale="70" orientation="landscape" horizontalDpi="4294967293" r:id="rId3"/>
  <headerFooter alignWithMargins="0"/>
  <ignoredErrors>
    <ignoredError sqref="D10:D13 D18:D19 I9:N12 J13 I17:N21 I25:N53 D30:G31 J57:N57 D46:G47 D54:G55 D62:G63 D66:D69 J69 D42:D45 G42:G45 D50:D53 G50:G53 D58:D61 G58:G61 G66:G69 S24:W24 U43 S45:W47 S32:T32 T28:U28 T29 T31 S34:W35 S28 S43:T43 X35:AB40 S30:S31 Y30:AB30 S29 Y29:AB29 Y28:AB28 Y32:AB32 S48:AB51 X45:AB47 X43:AA43 G10:G13 G18:G21 D26:D29 G26:G29 D38:G39 D34:D37 G34:G37 S8:U23 S26:U26 S33:T33 S40:W42 S36:T36 W36:W39 S44:U44 X44:AA44 S39:T39 S37:U37 D20:D21 S25 W25 S38:U38 N8 N16 N24 I60:N68 J59:N59 J58:N58 I57:I59 X42:AB42 X41 Z41:AB41 S27:U27 T30 U29:U33 Y31:AB31 Y33:AB33 U36 U39 Y34:AB34 X29:X33 X26" unlockedFormula="1"/>
    <ignoredError sqref="X28 X27" formula="1" unlockedFormula="1"/>
  </ignoredError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zoomScale="90" zoomScaleNormal="90" workbookViewId="0">
      <selection activeCell="D6" sqref="D6"/>
    </sheetView>
  </sheetViews>
  <sheetFormatPr baseColWidth="10" defaultRowHeight="13.2" x14ac:dyDescent="0.25"/>
  <cols>
    <col min="1" max="1" width="4.88671875" style="138" customWidth="1"/>
    <col min="2" max="2" width="30.6640625" customWidth="1"/>
    <col min="3" max="3" width="6.21875" customWidth="1"/>
    <col min="4" max="8" width="28.5546875" customWidth="1"/>
  </cols>
  <sheetData>
    <row r="1" spans="1:16" ht="46.8" customHeight="1" x14ac:dyDescent="0.25">
      <c r="A1" s="207" t="s">
        <v>188</v>
      </c>
      <c r="B1" s="207"/>
      <c r="C1" s="156"/>
      <c r="D1" s="156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</row>
    <row r="2" spans="1:16" x14ac:dyDescent="0.25">
      <c r="A2" s="154"/>
      <c r="B2" s="155"/>
      <c r="C2" s="157"/>
      <c r="D2" s="163" t="s">
        <v>139</v>
      </c>
      <c r="E2" s="157"/>
      <c r="F2" s="157"/>
      <c r="G2" s="157"/>
      <c r="H2" s="157"/>
      <c r="I2" s="157"/>
      <c r="J2" s="153"/>
      <c r="K2" s="153"/>
      <c r="L2" s="153"/>
      <c r="M2" s="153"/>
      <c r="N2" s="153"/>
      <c r="O2" s="153"/>
      <c r="P2" s="153"/>
    </row>
    <row r="3" spans="1:16" x14ac:dyDescent="0.25">
      <c r="A3" s="166">
        <v>1</v>
      </c>
      <c r="B3" s="167" t="s">
        <v>121</v>
      </c>
      <c r="C3" s="157"/>
      <c r="D3" s="163" t="s">
        <v>176</v>
      </c>
      <c r="E3" s="157"/>
      <c r="F3" s="157"/>
      <c r="G3" s="157"/>
      <c r="H3" s="157"/>
      <c r="I3" s="157"/>
      <c r="J3" s="153"/>
      <c r="K3" s="153"/>
      <c r="L3" s="153"/>
      <c r="M3" s="153"/>
      <c r="N3" s="153"/>
      <c r="O3" s="153"/>
      <c r="P3" s="153"/>
    </row>
    <row r="4" spans="1:16" ht="13.8" x14ac:dyDescent="0.25">
      <c r="A4" s="166"/>
      <c r="B4" s="168" t="s">
        <v>178</v>
      </c>
      <c r="C4" s="157"/>
      <c r="D4" s="208" t="s">
        <v>189</v>
      </c>
      <c r="E4" s="208"/>
      <c r="F4" s="208"/>
      <c r="G4" s="208"/>
      <c r="H4" s="157"/>
      <c r="I4" s="157"/>
      <c r="J4" s="153"/>
      <c r="K4" s="153"/>
      <c r="L4" s="153"/>
      <c r="M4" s="153"/>
      <c r="N4" s="153"/>
      <c r="O4" s="153"/>
      <c r="P4" s="153"/>
    </row>
    <row r="5" spans="1:16" x14ac:dyDescent="0.25">
      <c r="A5" s="166">
        <v>2</v>
      </c>
      <c r="B5" s="167" t="s">
        <v>120</v>
      </c>
      <c r="C5" s="157"/>
      <c r="D5" s="163"/>
      <c r="E5" s="157"/>
      <c r="F5" s="157"/>
      <c r="G5" s="157"/>
      <c r="H5" s="157"/>
      <c r="I5" s="157"/>
      <c r="J5" s="153"/>
      <c r="K5" s="153"/>
      <c r="L5" s="153"/>
      <c r="M5" s="153"/>
      <c r="N5" s="153"/>
      <c r="O5" s="153"/>
      <c r="P5" s="153"/>
    </row>
    <row r="6" spans="1:16" x14ac:dyDescent="0.25">
      <c r="A6" s="166">
        <v>3</v>
      </c>
      <c r="B6" s="167" t="s">
        <v>132</v>
      </c>
      <c r="C6" s="157"/>
      <c r="D6" s="163" t="s">
        <v>190</v>
      </c>
      <c r="E6" s="157"/>
      <c r="F6" s="157"/>
      <c r="G6" s="157"/>
      <c r="H6" s="157"/>
      <c r="I6" s="157"/>
      <c r="J6" s="153"/>
      <c r="K6" s="153"/>
      <c r="L6" s="153"/>
      <c r="M6" s="153"/>
      <c r="N6" s="153"/>
      <c r="O6" s="153"/>
      <c r="P6" s="153"/>
    </row>
    <row r="7" spans="1:16" x14ac:dyDescent="0.25">
      <c r="A7" s="166">
        <v>4</v>
      </c>
      <c r="B7" s="167" t="s">
        <v>122</v>
      </c>
      <c r="C7" s="157"/>
      <c r="D7" s="163" t="s">
        <v>153</v>
      </c>
      <c r="E7" s="157"/>
      <c r="F7" s="157"/>
      <c r="G7" s="157"/>
      <c r="H7" s="157"/>
      <c r="I7" s="157"/>
      <c r="J7" s="153"/>
      <c r="K7" s="153"/>
      <c r="L7" s="153"/>
      <c r="M7" s="153"/>
      <c r="N7" s="153"/>
      <c r="O7" s="153"/>
      <c r="P7" s="153"/>
    </row>
    <row r="8" spans="1:16" x14ac:dyDescent="0.25">
      <c r="A8" s="166">
        <v>5</v>
      </c>
      <c r="B8" s="167" t="s">
        <v>123</v>
      </c>
      <c r="C8" s="157"/>
      <c r="D8" s="163" t="s">
        <v>140</v>
      </c>
      <c r="E8" s="157"/>
      <c r="F8" s="157"/>
      <c r="G8" s="157"/>
      <c r="H8" s="157"/>
      <c r="I8" s="157"/>
      <c r="J8" s="153"/>
      <c r="K8" s="153"/>
      <c r="L8" s="153"/>
      <c r="M8" s="153"/>
      <c r="N8" s="153"/>
      <c r="O8" s="153"/>
      <c r="P8" s="153"/>
    </row>
    <row r="9" spans="1:16" x14ac:dyDescent="0.25">
      <c r="A9" s="166">
        <v>6</v>
      </c>
      <c r="B9" s="167" t="s">
        <v>133</v>
      </c>
      <c r="C9" s="157"/>
      <c r="D9" s="157"/>
      <c r="E9" s="157"/>
      <c r="F9" s="157"/>
      <c r="G9" s="157"/>
      <c r="H9" s="157"/>
      <c r="I9" s="157"/>
      <c r="J9" s="153"/>
      <c r="K9" s="153"/>
      <c r="L9" s="153"/>
      <c r="M9" s="153"/>
      <c r="N9" s="153"/>
      <c r="O9" s="153"/>
      <c r="P9" s="153"/>
    </row>
    <row r="10" spans="1:16" x14ac:dyDescent="0.25">
      <c r="A10" s="166"/>
      <c r="B10" s="168" t="s">
        <v>179</v>
      </c>
      <c r="C10" s="157"/>
      <c r="D10" s="143" t="s">
        <v>154</v>
      </c>
      <c r="E10" s="141" t="s">
        <v>142</v>
      </c>
      <c r="F10" s="141" t="s">
        <v>144</v>
      </c>
      <c r="G10" s="141" t="s">
        <v>144</v>
      </c>
      <c r="H10" s="141" t="s">
        <v>142</v>
      </c>
      <c r="I10" s="157"/>
      <c r="J10" s="153"/>
      <c r="K10" s="153"/>
      <c r="L10" s="153"/>
      <c r="M10" s="153"/>
      <c r="N10" s="153"/>
      <c r="O10" s="153"/>
      <c r="P10" s="153"/>
    </row>
    <row r="11" spans="1:16" x14ac:dyDescent="0.25">
      <c r="A11" s="166">
        <v>7</v>
      </c>
      <c r="B11" s="167" t="s">
        <v>124</v>
      </c>
      <c r="C11" s="157"/>
      <c r="D11" s="144" t="s">
        <v>141</v>
      </c>
      <c r="E11" s="142" t="s">
        <v>143</v>
      </c>
      <c r="F11" s="142" t="s">
        <v>145</v>
      </c>
      <c r="G11" s="142" t="s">
        <v>175</v>
      </c>
      <c r="H11" s="142">
        <v>2010</v>
      </c>
      <c r="I11" s="157"/>
      <c r="J11" s="153"/>
      <c r="K11" s="153"/>
      <c r="L11" s="153"/>
      <c r="M11" s="153"/>
      <c r="N11" s="153"/>
      <c r="O11" s="153"/>
      <c r="P11" s="153"/>
    </row>
    <row r="12" spans="1:16" ht="16.8" customHeight="1" x14ac:dyDescent="0.25">
      <c r="A12" s="166"/>
      <c r="B12" s="168" t="s">
        <v>180</v>
      </c>
      <c r="C12" s="157"/>
      <c r="D12" s="209" t="s">
        <v>146</v>
      </c>
      <c r="E12" s="139">
        <v>69</v>
      </c>
      <c r="F12" s="139">
        <v>139</v>
      </c>
      <c r="G12" s="139">
        <v>379</v>
      </c>
      <c r="H12" s="139">
        <v>699</v>
      </c>
      <c r="I12" s="157"/>
      <c r="J12" s="153"/>
      <c r="K12" s="153"/>
      <c r="L12" s="153"/>
      <c r="M12" s="153"/>
      <c r="N12" s="153"/>
      <c r="O12" s="153"/>
      <c r="P12" s="153"/>
    </row>
    <row r="13" spans="1:16" ht="15" x14ac:dyDescent="0.25">
      <c r="A13" s="166">
        <v>8</v>
      </c>
      <c r="B13" s="167" t="s">
        <v>125</v>
      </c>
      <c r="C13" s="157"/>
      <c r="D13" s="210"/>
      <c r="E13" s="140" t="s">
        <v>147</v>
      </c>
      <c r="F13" s="140" t="s">
        <v>148</v>
      </c>
      <c r="G13" s="140" t="s">
        <v>147</v>
      </c>
      <c r="H13" s="140" t="s">
        <v>147</v>
      </c>
      <c r="I13" s="157"/>
      <c r="J13" s="153"/>
      <c r="K13" s="153"/>
      <c r="L13" s="153"/>
      <c r="M13" s="153"/>
      <c r="N13" s="153"/>
      <c r="O13" s="153"/>
      <c r="P13" s="153"/>
    </row>
    <row r="14" spans="1:16" ht="15" x14ac:dyDescent="0.25">
      <c r="A14" s="166">
        <v>9</v>
      </c>
      <c r="B14" s="167" t="s">
        <v>134</v>
      </c>
      <c r="C14" s="157"/>
      <c r="D14" s="211" t="s">
        <v>149</v>
      </c>
      <c r="E14" s="158">
        <v>109</v>
      </c>
      <c r="F14" s="158">
        <v>139</v>
      </c>
      <c r="G14" s="158">
        <v>379</v>
      </c>
      <c r="H14" s="158">
        <v>699</v>
      </c>
      <c r="I14" s="157"/>
      <c r="J14" s="153"/>
      <c r="K14" s="153"/>
      <c r="L14" s="153"/>
      <c r="M14" s="153"/>
      <c r="N14" s="153"/>
      <c r="O14" s="153"/>
      <c r="P14" s="153"/>
    </row>
    <row r="15" spans="1:16" ht="15" x14ac:dyDescent="0.25">
      <c r="A15" s="166">
        <v>10</v>
      </c>
      <c r="B15" s="167" t="s">
        <v>126</v>
      </c>
      <c r="C15" s="157"/>
      <c r="D15" s="212"/>
      <c r="E15" s="159" t="s">
        <v>147</v>
      </c>
      <c r="F15" s="159" t="s">
        <v>150</v>
      </c>
      <c r="G15" s="159" t="s">
        <v>147</v>
      </c>
      <c r="H15" s="159" t="s">
        <v>147</v>
      </c>
      <c r="I15" s="157"/>
      <c r="J15" s="153"/>
      <c r="K15" s="153"/>
      <c r="L15" s="153"/>
      <c r="M15" s="153"/>
      <c r="N15" s="153"/>
      <c r="O15" s="153"/>
      <c r="P15" s="153"/>
    </row>
    <row r="16" spans="1:16" ht="15" x14ac:dyDescent="0.25">
      <c r="A16" s="166">
        <v>11</v>
      </c>
      <c r="B16" s="167" t="s">
        <v>181</v>
      </c>
      <c r="C16" s="157"/>
      <c r="D16" s="145" t="s">
        <v>173</v>
      </c>
      <c r="E16" s="213" t="s">
        <v>151</v>
      </c>
      <c r="F16" s="139">
        <v>109</v>
      </c>
      <c r="G16" s="139">
        <v>249</v>
      </c>
      <c r="H16" s="139">
        <v>499</v>
      </c>
      <c r="I16" s="157"/>
      <c r="J16" s="153"/>
      <c r="K16" s="153"/>
      <c r="L16" s="153"/>
      <c r="M16" s="153"/>
      <c r="N16" s="153"/>
      <c r="O16" s="153"/>
      <c r="P16" s="153"/>
    </row>
    <row r="17" spans="1:16" ht="15" x14ac:dyDescent="0.25">
      <c r="A17" s="166">
        <v>12</v>
      </c>
      <c r="B17" s="167" t="s">
        <v>127</v>
      </c>
      <c r="C17" s="157"/>
      <c r="D17" s="151" t="s">
        <v>174</v>
      </c>
      <c r="E17" s="214"/>
      <c r="F17" s="152" t="s">
        <v>152</v>
      </c>
      <c r="G17" s="152" t="s">
        <v>152</v>
      </c>
      <c r="H17" s="152" t="s">
        <v>152</v>
      </c>
      <c r="I17" s="157"/>
      <c r="J17" s="153"/>
      <c r="K17" s="153"/>
      <c r="L17" s="153"/>
      <c r="M17" s="153"/>
      <c r="N17" s="153"/>
      <c r="O17" s="153"/>
      <c r="P17" s="153"/>
    </row>
    <row r="18" spans="1:16" x14ac:dyDescent="0.25">
      <c r="A18" s="166">
        <v>13</v>
      </c>
      <c r="B18" s="167" t="s">
        <v>185</v>
      </c>
      <c r="C18" s="157"/>
      <c r="I18" s="157"/>
      <c r="J18" s="153"/>
      <c r="K18" s="153"/>
      <c r="L18" s="153"/>
      <c r="M18" s="153"/>
      <c r="N18" s="153"/>
      <c r="O18" s="153"/>
      <c r="P18" s="153"/>
    </row>
    <row r="19" spans="1:16" ht="15" x14ac:dyDescent="0.25">
      <c r="A19" s="166"/>
      <c r="B19" s="167" t="s">
        <v>186</v>
      </c>
      <c r="C19" s="157"/>
      <c r="D19" s="146" t="s">
        <v>155</v>
      </c>
      <c r="E19" s="150" t="s">
        <v>156</v>
      </c>
      <c r="F19" s="150" t="s">
        <v>157</v>
      </c>
      <c r="G19" s="150" t="s">
        <v>158</v>
      </c>
      <c r="H19" s="150" t="s">
        <v>159</v>
      </c>
      <c r="I19" s="157"/>
      <c r="J19" s="153"/>
      <c r="K19" s="153"/>
      <c r="L19" s="153"/>
      <c r="M19" s="153"/>
      <c r="N19" s="153"/>
      <c r="O19" s="153"/>
      <c r="P19" s="153"/>
    </row>
    <row r="20" spans="1:16" ht="16.8" customHeight="1" x14ac:dyDescent="0.25">
      <c r="A20" s="166">
        <v>14</v>
      </c>
      <c r="B20" s="167" t="s">
        <v>128</v>
      </c>
      <c r="C20" s="157"/>
      <c r="D20" s="215" t="s">
        <v>160</v>
      </c>
      <c r="E20" s="218">
        <v>1</v>
      </c>
      <c r="F20" s="220">
        <v>69</v>
      </c>
      <c r="G20" s="221"/>
      <c r="H20" s="222"/>
      <c r="I20" s="157"/>
      <c r="J20" s="153"/>
      <c r="K20" s="153"/>
      <c r="L20" s="153"/>
      <c r="M20" s="153"/>
      <c r="N20" s="153"/>
      <c r="O20" s="153"/>
      <c r="P20" s="153"/>
    </row>
    <row r="21" spans="1:16" ht="13.2" customHeight="1" x14ac:dyDescent="0.25">
      <c r="A21" s="166"/>
      <c r="B21" s="168" t="s">
        <v>182</v>
      </c>
      <c r="C21" s="157"/>
      <c r="D21" s="216"/>
      <c r="E21" s="219"/>
      <c r="F21" s="223" t="s">
        <v>161</v>
      </c>
      <c r="G21" s="224"/>
      <c r="H21" s="225"/>
      <c r="I21" s="157"/>
      <c r="J21" s="153"/>
      <c r="K21" s="153"/>
      <c r="L21" s="153"/>
      <c r="M21" s="153"/>
      <c r="N21" s="153"/>
      <c r="O21" s="153"/>
      <c r="P21" s="153"/>
    </row>
    <row r="22" spans="1:16" ht="16.8" customHeight="1" x14ac:dyDescent="0.25">
      <c r="A22" s="166">
        <v>15</v>
      </c>
      <c r="B22" s="167" t="s">
        <v>135</v>
      </c>
      <c r="C22" s="157"/>
      <c r="D22" s="216"/>
      <c r="E22" s="218">
        <v>2</v>
      </c>
      <c r="F22" s="226" t="s">
        <v>168</v>
      </c>
      <c r="G22" s="227"/>
      <c r="H22" s="228"/>
      <c r="I22" s="157"/>
      <c r="J22" s="153"/>
      <c r="K22" s="153"/>
      <c r="L22" s="153"/>
      <c r="M22" s="153"/>
      <c r="N22" s="153"/>
      <c r="O22" s="153"/>
      <c r="P22" s="153"/>
    </row>
    <row r="23" spans="1:16" ht="13.2" customHeight="1" x14ac:dyDescent="0.25">
      <c r="A23" s="166">
        <v>16</v>
      </c>
      <c r="B23" s="167" t="s">
        <v>136</v>
      </c>
      <c r="C23" s="157"/>
      <c r="D23" s="217"/>
      <c r="E23" s="219"/>
      <c r="F23" s="223" t="s">
        <v>161</v>
      </c>
      <c r="G23" s="224"/>
      <c r="H23" s="225"/>
      <c r="I23" s="157"/>
      <c r="J23" s="153"/>
      <c r="K23" s="153"/>
      <c r="L23" s="153"/>
      <c r="M23" s="153"/>
      <c r="N23" s="153"/>
      <c r="O23" s="153"/>
      <c r="P23" s="153"/>
    </row>
    <row r="24" spans="1:16" ht="15" x14ac:dyDescent="0.25">
      <c r="A24" s="166"/>
      <c r="B24" s="168" t="s">
        <v>187</v>
      </c>
      <c r="C24" s="157"/>
      <c r="D24" s="235" t="s">
        <v>162</v>
      </c>
      <c r="E24" s="238">
        <v>1</v>
      </c>
      <c r="F24" s="160">
        <v>109</v>
      </c>
      <c r="G24" s="160">
        <v>249</v>
      </c>
      <c r="H24" s="160">
        <v>499</v>
      </c>
      <c r="I24" s="157"/>
      <c r="J24" s="153"/>
      <c r="K24" s="153"/>
      <c r="L24" s="153"/>
      <c r="M24" s="153"/>
      <c r="N24" s="153"/>
      <c r="O24" s="153"/>
      <c r="P24" s="153"/>
    </row>
    <row r="25" spans="1:16" ht="18" customHeight="1" x14ac:dyDescent="0.25">
      <c r="A25" s="166"/>
      <c r="B25" s="168" t="s">
        <v>183</v>
      </c>
      <c r="C25" s="157"/>
      <c r="D25" s="236"/>
      <c r="E25" s="239"/>
      <c r="F25" s="159" t="s">
        <v>163</v>
      </c>
      <c r="G25" s="159" t="s">
        <v>164</v>
      </c>
      <c r="H25" s="159" t="s">
        <v>165</v>
      </c>
      <c r="I25" s="157"/>
      <c r="J25" s="153"/>
      <c r="K25" s="153"/>
      <c r="L25" s="153"/>
      <c r="M25" s="153"/>
      <c r="N25" s="153"/>
      <c r="O25" s="153"/>
      <c r="P25" s="153"/>
    </row>
    <row r="26" spans="1:16" ht="15" x14ac:dyDescent="0.25">
      <c r="A26" s="166"/>
      <c r="B26" s="168" t="s">
        <v>184</v>
      </c>
      <c r="C26" s="157"/>
      <c r="D26" s="236"/>
      <c r="E26" s="238">
        <v>2</v>
      </c>
      <c r="F26" s="161" t="s">
        <v>169</v>
      </c>
      <c r="G26" s="161" t="s">
        <v>170</v>
      </c>
      <c r="H26" s="161" t="s">
        <v>171</v>
      </c>
      <c r="I26" s="157"/>
      <c r="J26" s="153"/>
      <c r="K26" s="153"/>
      <c r="L26" s="153"/>
      <c r="M26" s="153"/>
      <c r="N26" s="153"/>
      <c r="O26" s="153"/>
      <c r="P26" s="153"/>
    </row>
    <row r="27" spans="1:16" x14ac:dyDescent="0.25">
      <c r="A27" s="166">
        <v>17</v>
      </c>
      <c r="B27" s="167" t="s">
        <v>129</v>
      </c>
      <c r="C27" s="157"/>
      <c r="D27" s="236"/>
      <c r="E27" s="239"/>
      <c r="F27" s="164" t="s">
        <v>163</v>
      </c>
      <c r="G27" s="164" t="s">
        <v>164</v>
      </c>
      <c r="H27" s="164" t="s">
        <v>166</v>
      </c>
      <c r="I27" s="157"/>
      <c r="J27" s="153"/>
      <c r="K27" s="153"/>
      <c r="L27" s="153"/>
      <c r="M27" s="153"/>
      <c r="N27" s="153"/>
      <c r="O27" s="153"/>
      <c r="P27" s="153"/>
    </row>
    <row r="28" spans="1:16" ht="15" x14ac:dyDescent="0.25">
      <c r="A28" s="166">
        <v>18</v>
      </c>
      <c r="B28" s="167" t="s">
        <v>137</v>
      </c>
      <c r="C28" s="157"/>
      <c r="D28" s="237"/>
      <c r="E28" s="147">
        <v>3</v>
      </c>
      <c r="F28" s="162" t="s">
        <v>172</v>
      </c>
      <c r="G28" s="229" t="s">
        <v>167</v>
      </c>
      <c r="H28" s="230"/>
      <c r="I28" s="157"/>
      <c r="J28" s="153"/>
      <c r="K28" s="153"/>
      <c r="L28" s="153"/>
      <c r="M28" s="153"/>
      <c r="N28" s="153"/>
      <c r="O28" s="153"/>
      <c r="P28" s="153"/>
    </row>
    <row r="29" spans="1:16" ht="16.8" customHeight="1" x14ac:dyDescent="0.25">
      <c r="A29" s="166">
        <v>19</v>
      </c>
      <c r="B29" s="167" t="s">
        <v>138</v>
      </c>
      <c r="C29" s="157"/>
      <c r="D29" s="216" t="s">
        <v>177</v>
      </c>
      <c r="E29" s="218">
        <v>1</v>
      </c>
      <c r="F29" s="220">
        <v>249</v>
      </c>
      <c r="G29" s="222"/>
      <c r="H29" s="148">
        <v>499</v>
      </c>
      <c r="I29" s="157"/>
      <c r="J29" s="153"/>
      <c r="K29" s="153"/>
      <c r="L29" s="153"/>
      <c r="M29" s="153"/>
      <c r="N29" s="153"/>
      <c r="O29" s="153"/>
      <c r="P29" s="153"/>
    </row>
    <row r="30" spans="1:16" ht="15" x14ac:dyDescent="0.25">
      <c r="A30" s="166">
        <v>20</v>
      </c>
      <c r="B30" s="167" t="s">
        <v>131</v>
      </c>
      <c r="C30" s="157"/>
      <c r="D30" s="216"/>
      <c r="E30" s="219"/>
      <c r="F30" s="231" t="s">
        <v>164</v>
      </c>
      <c r="G30" s="232"/>
      <c r="H30" s="140" t="s">
        <v>165</v>
      </c>
      <c r="I30" s="157"/>
      <c r="J30" s="153"/>
      <c r="K30" s="153"/>
      <c r="L30" s="153"/>
      <c r="M30" s="153"/>
      <c r="N30" s="153"/>
      <c r="O30" s="153"/>
      <c r="P30" s="153"/>
    </row>
    <row r="31" spans="1:16" ht="15" x14ac:dyDescent="0.25">
      <c r="A31" s="166">
        <v>21</v>
      </c>
      <c r="B31" s="167" t="s">
        <v>119</v>
      </c>
      <c r="C31" s="157"/>
      <c r="D31" s="216"/>
      <c r="E31" s="218">
        <v>2</v>
      </c>
      <c r="F31" s="226" t="s">
        <v>170</v>
      </c>
      <c r="G31" s="228"/>
      <c r="H31" s="149" t="s">
        <v>171</v>
      </c>
      <c r="I31" s="157"/>
      <c r="J31" s="153"/>
      <c r="K31" s="153"/>
      <c r="L31" s="153"/>
      <c r="M31" s="153"/>
      <c r="N31" s="153"/>
      <c r="O31" s="153"/>
      <c r="P31" s="153"/>
    </row>
    <row r="32" spans="1:16" ht="13.2" customHeight="1" x14ac:dyDescent="0.25">
      <c r="A32" s="166">
        <v>22</v>
      </c>
      <c r="B32" s="167" t="s">
        <v>130</v>
      </c>
      <c r="C32" s="157"/>
      <c r="D32" s="217"/>
      <c r="E32" s="219"/>
      <c r="F32" s="233" t="s">
        <v>164</v>
      </c>
      <c r="G32" s="234"/>
      <c r="H32" s="165" t="s">
        <v>166</v>
      </c>
      <c r="I32" s="157"/>
      <c r="J32" s="153"/>
      <c r="K32" s="153"/>
      <c r="L32" s="153"/>
      <c r="M32" s="153"/>
      <c r="N32" s="153"/>
      <c r="O32" s="153"/>
      <c r="P32" s="153"/>
    </row>
    <row r="33" spans="1:16" x14ac:dyDescent="0.25">
      <c r="A33" s="154"/>
      <c r="B33" s="155"/>
      <c r="C33" s="157"/>
      <c r="D33" s="157"/>
      <c r="E33" s="157"/>
      <c r="F33" s="157"/>
      <c r="G33" s="157"/>
      <c r="H33" s="157"/>
      <c r="I33" s="157"/>
      <c r="J33" s="153"/>
      <c r="K33" s="153"/>
      <c r="L33" s="153"/>
      <c r="M33" s="153"/>
      <c r="N33" s="153"/>
      <c r="O33" s="153"/>
      <c r="P33" s="153"/>
    </row>
    <row r="34" spans="1:16" x14ac:dyDescent="0.25">
      <c r="A34" s="154"/>
      <c r="B34" s="155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</row>
    <row r="35" spans="1:16" x14ac:dyDescent="0.25">
      <c r="A35" s="154"/>
      <c r="B35" s="155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</row>
    <row r="36" spans="1:16" x14ac:dyDescent="0.25">
      <c r="A36" s="154"/>
      <c r="B36" s="155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</row>
  </sheetData>
  <mergeCells count="23">
    <mergeCell ref="G28:H28"/>
    <mergeCell ref="D29:D32"/>
    <mergeCell ref="E29:E30"/>
    <mergeCell ref="F29:G29"/>
    <mergeCell ref="F30:G30"/>
    <mergeCell ref="E31:E32"/>
    <mergeCell ref="F31:G31"/>
    <mergeCell ref="F32:G32"/>
    <mergeCell ref="D24:D28"/>
    <mergeCell ref="E24:E25"/>
    <mergeCell ref="E26:E27"/>
    <mergeCell ref="D20:D23"/>
    <mergeCell ref="E20:E21"/>
    <mergeCell ref="F20:H20"/>
    <mergeCell ref="F21:H21"/>
    <mergeCell ref="E22:E23"/>
    <mergeCell ref="F22:H22"/>
    <mergeCell ref="F23:H23"/>
    <mergeCell ref="A1:B1"/>
    <mergeCell ref="D4:G4"/>
    <mergeCell ref="D12:D13"/>
    <mergeCell ref="D14:D15"/>
    <mergeCell ref="E16:E17"/>
  </mergeCells>
  <hyperlinks>
    <hyperlink ref="F21" r:id="rId1" display="http://www.microsoft.com/student/discounts/officepourlesetudiants-fr/default.aspx"/>
    <hyperlink ref="F23" r:id="rId2" display="http://www.microsoft.com/student/discounts/officepourlesetudiants-fr/default.aspx"/>
    <hyperlink ref="F27" r:id="rId3"/>
    <hyperlink ref="G27" r:id="rId4"/>
    <hyperlink ref="H27" r:id="rId5"/>
    <hyperlink ref="F32" r:id="rId6" display="http://emea.microsoftstore.com/fr/fr-FR/Microsoft/Office-Famille-et-Petite-Entreprise-2010/?WT.mc_id=Backstage"/>
    <hyperlink ref="H32" r:id="rId7"/>
    <hyperlink ref="F32:G32" r:id="rId8" display="Office Famille et Petite Entreprise"/>
    <hyperlink ref="D4" r:id="rId9"/>
  </hyperlinks>
  <pageMargins left="0.7" right="0.7" top="0.75" bottom="0.75" header="0.3" footer="0.3"/>
  <pageSetup orientation="portrait" r:id="rId1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2009-10-11T18:56:16Z</outs:dateTime>
      <outs:isPinned>true</outs:isPinned>
    </outs:relatedDate>
    <outs:relatedDate>
      <outs:type>2</outs:type>
      <outs:displayName>Created</outs:displayName>
      <outs:dateTime>2002-03-22T16:01:46Z</outs:dateTime>
      <outs:isPinned>true</outs:isPinned>
    </outs:relatedDate>
    <outs:relatedDate>
      <outs:type>4</outs:type>
      <outs:displayName>Last Printed</outs:displayName>
      <outs:dateTime>2006-06-20T04:29:08Z</outs:dateTime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>
        <outs:relatedPerson>
          <outs:displayName>XaMaLa</outs:displayName>
          <outs:accountName/>
        </outs:relatedPerson>
      </outs:people>
      <outs:source>0</outs:source>
      <outs:isPinned>true</outs:isPinned>
    </outs:relatedPeopleItem>
    <outs:relatedPeopleItem>
      <outs:category>Last modified by</outs:category>
      <outs:people>
        <outs:relatedPerson>
          <outs:displayName>franckha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8D14C11E-F36A-4CB3-BD28-4B060C18DA9C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Coupe du Monde 2010</vt:lpstr>
      <vt:lpstr>Composition équipe de France</vt:lpstr>
      <vt:lpstr>'Coupe du Monde 2010'!Zone_d_impression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Coupe du Monde 2006</dc:title>
  <dc:creator>XaMaLa</dc:creator>
  <cp:lastModifiedBy>Franck Halmaert</cp:lastModifiedBy>
  <cp:lastPrinted>2006-06-20T04:29:08Z</cp:lastPrinted>
  <dcterms:created xsi:type="dcterms:W3CDTF">2002-03-22T16:01:46Z</dcterms:created>
  <dcterms:modified xsi:type="dcterms:W3CDTF">2010-07-11T21:04:42Z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-37879701</vt:i4>
  </property>
  <property fmtid="{D5CDD505-2E9C-101B-9397-08002B2CF9AE}" pid="3" name="_EmailSubject">
    <vt:lpwstr>euro</vt:lpwstr>
  </property>
  <property fmtid="{D5CDD505-2E9C-101B-9397-08002B2CF9AE}" pid="4" name="_AuthorEmail">
    <vt:lpwstr>bpichot.mba2004@london.edu</vt:lpwstr>
  </property>
  <property fmtid="{D5CDD505-2E9C-101B-9397-08002B2CF9AE}" pid="5" name="_AuthorEmailDisplayName">
    <vt:lpwstr>Bertrand Pichot</vt:lpwstr>
  </property>
  <property fmtid="{D5CDD505-2E9C-101B-9397-08002B2CF9AE}" pid="6" name="_ReviewingToolsShownOnce">
    <vt:lpwstr/>
  </property>
</Properties>
</file>